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docs.live.net/21663565fe3f488e/Dokumenti/projektiva/2024/122_Patricija_atriji/PZI/popisi/"/>
    </mc:Choice>
  </mc:AlternateContent>
  <xr:revisionPtr revIDLastSave="55" documentId="8_{7F09A4F6-3986-43E2-BA1C-FEB3464D019D}" xr6:coauthVersionLast="47" xr6:coauthVersionMax="47" xr10:uidLastSave="{329A60F0-E11D-4BCA-8075-FBD49DD46F56}"/>
  <bookViews>
    <workbookView xWindow="-108" yWindow="-108" windowWidth="23256" windowHeight="12576" xr2:uid="{496B4901-B169-483D-ADA0-7FF84F9F3BA0}"/>
  </bookViews>
  <sheets>
    <sheet name="Rekapitulacija" sheetId="2" r:id="rId1"/>
    <sheet name="popis_predracun" sheetId="1" r:id="rId2"/>
  </sheets>
  <definedNames>
    <definedName name="_xlnm.Print_Area" localSheetId="0">Rekapitulacija!$A$1:$E$41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4" i="1" l="1"/>
  <c r="E23" i="1"/>
  <c r="F23" i="1" s="1"/>
  <c r="K13" i="1"/>
  <c r="E77" i="1"/>
  <c r="F77" i="1" s="1"/>
  <c r="E211" i="1"/>
  <c r="F211" i="1" s="1"/>
  <c r="C205" i="1"/>
  <c r="E205" i="1" s="1"/>
  <c r="F205" i="1" s="1"/>
  <c r="C201" i="1"/>
  <c r="E201" i="1" s="1"/>
  <c r="F201" i="1" s="1"/>
  <c r="C190" i="1"/>
  <c r="C200" i="1" s="1"/>
  <c r="C182" i="1"/>
  <c r="C191" i="1" s="1"/>
  <c r="E191" i="1" s="1"/>
  <c r="F191" i="1" s="1"/>
  <c r="C111" i="1"/>
  <c r="E111" i="1" s="1"/>
  <c r="F111" i="1" s="1"/>
  <c r="E114" i="1"/>
  <c r="F114" i="1" s="1"/>
  <c r="C212" i="1"/>
  <c r="E212" i="1" s="1"/>
  <c r="F212" i="1" s="1"/>
  <c r="E40" i="1"/>
  <c r="E172" i="1"/>
  <c r="E165" i="1"/>
  <c r="E163" i="1"/>
  <c r="E156" i="1"/>
  <c r="E149" i="1"/>
  <c r="F149" i="1" s="1"/>
  <c r="E130" i="1"/>
  <c r="E131" i="1" s="1"/>
  <c r="E136" i="1" s="1"/>
  <c r="E105" i="1"/>
  <c r="F105" i="1" s="1"/>
  <c r="E102" i="1"/>
  <c r="E82" i="1"/>
  <c r="E79" i="1"/>
  <c r="E76" i="1"/>
  <c r="E73" i="1"/>
  <c r="E70" i="1"/>
  <c r="E58" i="1"/>
  <c r="E61" i="1" s="1"/>
  <c r="E46" i="1"/>
  <c r="F46" i="1" s="1"/>
  <c r="E43" i="1"/>
  <c r="F43" i="1" s="1"/>
  <c r="E26" i="1"/>
  <c r="E20" i="1"/>
  <c r="E17" i="1"/>
  <c r="E14" i="1"/>
  <c r="E11" i="1"/>
  <c r="C108" i="1"/>
  <c r="E108" i="1" s="1"/>
  <c r="E122" i="1" s="1"/>
  <c r="E231" i="1"/>
  <c r="F231" i="1" s="1"/>
  <c r="F234" i="1" s="1"/>
  <c r="E234" i="1" l="1"/>
  <c r="E86" i="1"/>
  <c r="F20" i="1"/>
  <c r="F29" i="1" s="1"/>
  <c r="E29" i="1"/>
  <c r="E85" i="1"/>
  <c r="E91" i="1" s="1"/>
  <c r="E31" i="1"/>
  <c r="F40" i="1"/>
  <c r="F49" i="1" s="1"/>
  <c r="E49" i="1"/>
  <c r="E182" i="1"/>
  <c r="F182" i="1" s="1"/>
  <c r="C192" i="1"/>
  <c r="E181" i="1"/>
  <c r="F108" i="1"/>
  <c r="F122" i="1" s="1"/>
  <c r="F130" i="1"/>
  <c r="F131" i="1" s="1"/>
  <c r="F136" i="1" s="1"/>
  <c r="E208" i="1"/>
  <c r="F208" i="1" s="1"/>
  <c r="F216" i="1" s="1"/>
  <c r="F204" i="1"/>
  <c r="E200" i="1"/>
  <c r="F200" i="1" s="1"/>
  <c r="E173" i="1"/>
  <c r="F165" i="1"/>
  <c r="E164" i="1"/>
  <c r="F164" i="1" s="1"/>
  <c r="F163" i="1"/>
  <c r="E157" i="1"/>
  <c r="E117" i="1"/>
  <c r="E124" i="1" s="1"/>
  <c r="F102" i="1"/>
  <c r="F82" i="1"/>
  <c r="F79" i="1"/>
  <c r="F76" i="1"/>
  <c r="F73" i="1"/>
  <c r="F70" i="1"/>
  <c r="F58" i="1"/>
  <c r="F61" i="1" s="1"/>
  <c r="F17" i="1"/>
  <c r="F14" i="1"/>
  <c r="F11" i="1"/>
  <c r="E150" i="1"/>
  <c r="F86" i="1" l="1"/>
  <c r="E93" i="1"/>
  <c r="F85" i="1"/>
  <c r="F91" i="1" s="1"/>
  <c r="F215" i="1"/>
  <c r="E216" i="1"/>
  <c r="E215" i="1"/>
  <c r="F181" i="1"/>
  <c r="F183" i="1" s="1"/>
  <c r="E183" i="1"/>
  <c r="F117" i="1"/>
  <c r="F124" i="1" s="1"/>
  <c r="E190" i="1"/>
  <c r="F172" i="1"/>
  <c r="F156" i="1"/>
  <c r="E166" i="1"/>
  <c r="F26" i="1"/>
  <c r="F31" i="1" s="1"/>
  <c r="F93" i="1" s="1"/>
  <c r="E221" i="1" l="1"/>
  <c r="E239" i="1" s="1"/>
  <c r="E246" i="1" s="1"/>
  <c r="E223" i="1"/>
  <c r="E241" i="1" s="1"/>
  <c r="E248" i="1" s="1"/>
  <c r="F190" i="1"/>
  <c r="F192" i="1" s="1"/>
  <c r="E192" i="1"/>
  <c r="F150" i="1"/>
  <c r="F173" i="1"/>
  <c r="E250" i="1" l="1"/>
  <c r="C12" i="2"/>
  <c r="F221" i="1"/>
  <c r="F239" i="1" s="1"/>
  <c r="F246" i="1" s="1"/>
  <c r="F166" i="1" l="1"/>
  <c r="F157" i="1"/>
  <c r="F223" i="1" l="1"/>
  <c r="F241" i="1" s="1"/>
  <c r="F248" i="1" s="1"/>
  <c r="F250" i="1" s="1"/>
  <c r="C14" i="2" s="1"/>
</calcChain>
</file>

<file path=xl/sharedStrings.xml><?xml version="1.0" encoding="utf-8"?>
<sst xmlns="http://schemas.openxmlformats.org/spreadsheetml/2006/main" count="309" uniqueCount="166">
  <si>
    <t>POPIS DEL IN OCENA VREDNOSTI MATERIALA IN STORITEV:</t>
  </si>
  <si>
    <t>1.1.</t>
  </si>
  <si>
    <t>ZEMELJSKA DELA</t>
  </si>
  <si>
    <t xml:space="preserve">oznaka </t>
  </si>
  <si>
    <t>postavka</t>
  </si>
  <si>
    <t>količina</t>
  </si>
  <si>
    <t>€/enoto</t>
  </si>
  <si>
    <t>skupaj €</t>
  </si>
  <si>
    <t>1.1.1.</t>
  </si>
  <si>
    <t>kom</t>
  </si>
  <si>
    <t>skupaj</t>
  </si>
  <si>
    <t>1.2.</t>
  </si>
  <si>
    <t>1.2.1.</t>
  </si>
  <si>
    <t>1.3.</t>
  </si>
  <si>
    <t>ZASADITEV</t>
  </si>
  <si>
    <t>2.3.</t>
  </si>
  <si>
    <t>Sadilna dela</t>
  </si>
  <si>
    <t>4.1.</t>
  </si>
  <si>
    <t>ZAKLJUČNA DELA</t>
  </si>
  <si>
    <t>Izbor sadik dreves</t>
  </si>
  <si>
    <t>POPIS DEL</t>
  </si>
  <si>
    <t>IN OCENA VREDNOSTI MATERIALA IN STORITEV</t>
  </si>
  <si>
    <t>rekapitulacija</t>
  </si>
  <si>
    <t>skupaj z DDV</t>
  </si>
  <si>
    <t>Investitor</t>
  </si>
  <si>
    <t>Objekt</t>
  </si>
  <si>
    <t>Vrsta projektne dokumentacije</t>
  </si>
  <si>
    <t>Za gradnjo</t>
  </si>
  <si>
    <t>Projektant</t>
  </si>
  <si>
    <t>Datum</t>
  </si>
  <si>
    <t>PZI - PROJEKTNA DOKUMENTACIJA 
ZA IZVEDBO GRADNJE</t>
  </si>
  <si>
    <t xml:space="preserve">Št. projekta </t>
  </si>
  <si>
    <t xml:space="preserve">min. 2 x presajena sadika, kontejner </t>
  </si>
  <si>
    <t>Kaja Flis s.p.</t>
  </si>
  <si>
    <t>MESTNA OBČINA VELENJE
Titov trg 1, 3320 Velenje</t>
  </si>
  <si>
    <t>OPREMA</t>
  </si>
  <si>
    <t>kos</t>
  </si>
  <si>
    <t>trajnica, pokorvnica</t>
  </si>
  <si>
    <t xml:space="preserve">PZI </t>
  </si>
  <si>
    <t>l</t>
  </si>
  <si>
    <t>1.2.2.</t>
  </si>
  <si>
    <t>KORITA</t>
  </si>
  <si>
    <t>2.</t>
  </si>
  <si>
    <t>2.1.</t>
  </si>
  <si>
    <t>2.2.</t>
  </si>
  <si>
    <t>1.4.</t>
  </si>
  <si>
    <t>1.4.1.</t>
  </si>
  <si>
    <t>1.4.2.</t>
  </si>
  <si>
    <t>OSTALA PREFABRICIRANA OPREMA</t>
  </si>
  <si>
    <t>oznaka na načrtu</t>
  </si>
  <si>
    <t xml:space="preserve">oznaka na načrtu </t>
  </si>
  <si>
    <t>skupaj sadilna dela</t>
  </si>
  <si>
    <t>Ostali material</t>
  </si>
  <si>
    <t>zasaditev in oprema</t>
  </si>
  <si>
    <t>Izbor sadik popenjavk</t>
  </si>
  <si>
    <t>PtV</t>
  </si>
  <si>
    <t>Izbor okrasnih trav</t>
  </si>
  <si>
    <t>ZBIRALNIK ZA VODO</t>
  </si>
  <si>
    <t>ME</t>
  </si>
  <si>
    <t>OBOD ZBIRALNIKA ZA VODO</t>
  </si>
  <si>
    <t>Izbor sadik trajnic</t>
  </si>
  <si>
    <t>Mc</t>
  </si>
  <si>
    <t>1.1.2.</t>
  </si>
  <si>
    <t>1.1.3.</t>
  </si>
  <si>
    <t>1.1.4.</t>
  </si>
  <si>
    <t>1.1.5.</t>
  </si>
  <si>
    <t>1.1.6.</t>
  </si>
  <si>
    <t>1.2.3.</t>
  </si>
  <si>
    <t>drevesa</t>
  </si>
  <si>
    <t>5.</t>
  </si>
  <si>
    <t>5.1.</t>
  </si>
  <si>
    <t>Hh</t>
  </si>
  <si>
    <t>St</t>
  </si>
  <si>
    <t>Hedera helix / navadni bršljan, višina sadike 1,20 m</t>
  </si>
  <si>
    <t>Lh</t>
  </si>
  <si>
    <t xml:space="preserve">Odstranitev obstoječe zemlje iz grede št. 9, odvoz na stalno deponijo. </t>
  </si>
  <si>
    <t>2.4.</t>
  </si>
  <si>
    <t>2.5.</t>
  </si>
  <si>
    <t>2.6.</t>
  </si>
  <si>
    <t>Odstranitev odmrlih rastlin</t>
  </si>
  <si>
    <r>
      <t xml:space="preserve">Vajtčijeva divja trta / </t>
    </r>
    <r>
      <rPr>
        <i/>
        <sz val="8"/>
        <rFont val="Swis721 BT"/>
      </rPr>
      <t xml:space="preserve">Parthenocissus tricuspidata </t>
    </r>
    <r>
      <rPr>
        <sz val="8"/>
        <rFont val="Swis721 BT"/>
        <charset val="238"/>
      </rPr>
      <t>‘Veitchii’</t>
    </r>
    <r>
      <rPr>
        <sz val="8"/>
        <rFont val="Swis721 BT"/>
      </rPr>
      <t xml:space="preserve">, višina sadike 1,20 m, ob zasaditvi za oporo dodati 0,8 m bambusove palice (1 kos/sadiko)
</t>
    </r>
  </si>
  <si>
    <r>
      <t xml:space="preserve">molenbekija / </t>
    </r>
    <r>
      <rPr>
        <i/>
        <sz val="8"/>
        <rFont val="Swis721 BT"/>
        <charset val="238"/>
      </rPr>
      <t>Muehlenbeckia complexa</t>
    </r>
    <r>
      <rPr>
        <sz val="8"/>
        <rFont val="Swis721 BT"/>
      </rPr>
      <t xml:space="preserve">, višina sadike 0,20 - 0,30 m
</t>
    </r>
  </si>
  <si>
    <t>KF/122/2024-PZI</t>
  </si>
  <si>
    <t>PREUREDITEV DVORIŠČA V STAREM MESTNEM JEDRU VELENJA ZA ZAGOTOVITEV OSENČENJA IN DODATNE OZELENITVE Z ELEMENTI ZELENE INFRASTRUKTURE 
(vzdrževalna dela)</t>
  </si>
  <si>
    <t>1.1.7.</t>
  </si>
  <si>
    <t>1.4.3.</t>
  </si>
  <si>
    <t>1.4.4.</t>
  </si>
  <si>
    <t>1.4.5.</t>
  </si>
  <si>
    <t>skupaj € 
z DDV</t>
  </si>
  <si>
    <t>skupaj € 
brez DDV</t>
  </si>
  <si>
    <t>skupaj €
z DDV</t>
  </si>
  <si>
    <r>
      <rPr>
        <b/>
        <sz val="8"/>
        <rFont val="Swis721 BT"/>
      </rPr>
      <t>Zastiranje zasajenih rastlin z zastirko iz miskantusa</t>
    </r>
    <r>
      <rPr>
        <sz val="8"/>
        <rFont val="Swis721 BT"/>
      </rPr>
      <t xml:space="preserve"> debeline nasutja 2,00 cm, skupna površina korit 47 m2.
</t>
    </r>
  </si>
  <si>
    <t>min. 3 x presajena sadika, balirana koreninska gruda</t>
  </si>
  <si>
    <t>SANACIJA KORITA OB ZELENI STENI (območje 9)</t>
  </si>
  <si>
    <t>4.2.</t>
  </si>
  <si>
    <t>4.3.</t>
  </si>
  <si>
    <t>4.4.</t>
  </si>
  <si>
    <t>4.5.</t>
  </si>
  <si>
    <t>4.6.</t>
  </si>
  <si>
    <t>4.7.</t>
  </si>
  <si>
    <t>4.7.1.</t>
  </si>
  <si>
    <t>4.7.2.</t>
  </si>
  <si>
    <t>4.7.3.</t>
  </si>
  <si>
    <t>4.7.4.</t>
  </si>
  <si>
    <r>
      <t>Dobava, dostava in nasipanje</t>
    </r>
    <r>
      <rPr>
        <b/>
        <sz val="8"/>
        <rFont val="Swis721 BT"/>
        <charset val="238"/>
      </rPr>
      <t xml:space="preserve"> specialnega substrata za sajenje zunanjih rastlin v koritih št. 1</t>
    </r>
    <r>
      <rPr>
        <sz val="8"/>
        <rFont val="Swis721 BT"/>
      </rPr>
      <t xml:space="preserve"> (dreves in trajnic) v korita za zasaditev vegetacije, v debelini 0,90 m. Substrat je sestavljen iz 12 komponent: dve vrsti bele šote, črna šota, lava, plovec, humus deževnikov, lesna vlakna, glina, zeolit, kompost, organsko in mineralno gnojilo in mikroelementi (kot npr. Humko Royal Garden). Substrat mora biti rodoviten, ekološko neoporečen (z uradnim potrdilom o pregledu), ne sme vsebovati semen in delov plevelov ali invazivnih rastlin. Zagotavljati mora pravi delež peščenih in glinenih delcev, imeti višji delež mineralih delov, dobro kapilarno prevodnost in vodno kapaciteto kar zagotavlja ustrezno zračnost in preprečuje zbijanje tal ter posledično odmiranje zasajeih rastlin. Kot npr. Vulkahum mix 60
(2,03 m3 x 7)=14,21 m3=14210 l</t>
    </r>
  </si>
  <si>
    <r>
      <t xml:space="preserve">Dobava, dostava in nasipanje </t>
    </r>
    <r>
      <rPr>
        <b/>
        <sz val="8"/>
        <rFont val="Swis721 BT"/>
        <charset val="238"/>
      </rPr>
      <t>drenažnega materiala</t>
    </r>
    <r>
      <rPr>
        <sz val="8"/>
        <rFont val="Swis721 BT"/>
      </rPr>
      <t xml:space="preserve"> v nepremakljiva in premakljiva korita za zasaditev vegetacije, v debelini 0,10 m (kot npr. očiščeni prod granulacije cca. 3 - 5 cm). 1,1 m3 proda je že prisotnega na obravavanem območju, in sicer kot zastirka v koritu zelene stene in magnolije. Obstoječi kamninski material se uporabi!
((2,25 m2 x 7)+4,88 m2+1,8m2+(1,20 m2 x 4)+(0,6 m2 x 7)+4,45) x 0,1=3,59 m3 - 1,1 m3 (obstoječi kamninski material)=2,49 m3
</t>
    </r>
  </si>
  <si>
    <t>m3</t>
  </si>
  <si>
    <r>
      <t xml:space="preserve">Izkop in prestavitev </t>
    </r>
    <r>
      <rPr>
        <b/>
        <sz val="8"/>
        <rFont val="Swis721 BT"/>
        <charset val="238"/>
      </rPr>
      <t xml:space="preserve">kamninske zastirke </t>
    </r>
    <r>
      <rPr>
        <sz val="8"/>
        <rFont val="Swis721 BT"/>
      </rPr>
      <t xml:space="preserve">(proda) pod magnolijo in bršljanom (območje 9) cca. 10,8 m2, v debelini 10 cm (1,1 m3).
</t>
    </r>
  </si>
  <si>
    <t xml:space="preserve">odstranitev, odvoz in ustrezno deponiranje odmrlega bršljana v gredi št. 9
</t>
  </si>
  <si>
    <r>
      <rPr>
        <b/>
        <sz val="8"/>
        <rFont val="Swis721 BT"/>
        <charset val="238"/>
      </rPr>
      <t>Sanacija</t>
    </r>
    <r>
      <rPr>
        <sz val="8"/>
        <rFont val="Swis721 BT"/>
      </rPr>
      <t xml:space="preserve"> obstoječe grede št. 9 v  kateri zastaja voda (ureditev odvodnjavanja). 
</t>
    </r>
  </si>
  <si>
    <r>
      <t xml:space="preserve">Izdelava, dostava in montaža </t>
    </r>
    <r>
      <rPr>
        <b/>
        <sz val="8"/>
        <rFont val="Swis721 BT"/>
      </rPr>
      <t>kvadratnega kovinskega korita</t>
    </r>
    <r>
      <rPr>
        <sz val="8"/>
        <rFont val="Swis721 BT"/>
      </rPr>
      <t xml:space="preserve">: 2,00 mm  inox, barvano v barvi stavbnega pohištva (Izbor končne barve po potrditvi projektanta!), ustrezno obrušenimi robovi, dimenzije korita </t>
    </r>
    <r>
      <rPr>
        <b/>
        <sz val="8"/>
        <rFont val="Swis721 BT"/>
      </rPr>
      <t>1,5 m x 1,5 m x 1,0 m</t>
    </r>
    <r>
      <rPr>
        <sz val="8"/>
        <rFont val="Swis721 BT"/>
      </rPr>
      <t>, obod 2,00 cm pod dnom perforiran (manjše odprtine za odtekanje vode), na notranji strani topolotna izolacija, zgornji rob zapognjen,  glej tudi detajl, kot npr. prilagojeno cvetlično korito Atriva, tip CKO-01  (na načrtu št. 1).</t>
    </r>
  </si>
  <si>
    <r>
      <t xml:space="preserve">Dobava, dostava in montaža </t>
    </r>
    <r>
      <rPr>
        <b/>
        <sz val="8"/>
        <rFont val="Swis721 BT"/>
        <charset val="238"/>
      </rPr>
      <t>mize</t>
    </r>
    <r>
      <rPr>
        <sz val="8"/>
        <rFont val="Swis721 BT"/>
      </rPr>
      <t xml:space="preserve">, 4 točkovna, primerna za zunanjo uporabo, izdealna iz trpežne smole, odporne na vremenske razmere, s kovinskim okvirjem, ki ne rjavi, ne propada in se ne razpleta. z UV zaščito, ki preprečuje bledenje barv, možnost razstavljanja, višinea 74 cm, širina 70 cm, dolžina 70 cm, v antracitni / črni barvi, z ustreznuimji certifikati za javno uporabo, kot npr. podjetje Škerjanc, tip SKY 70x70 black. Opcijsko se lahko izbere tudi kovinske mize v črni ali antracitni barvi in po potrditvi projektanta krajinske arhitekture ter naročnika. 
</t>
    </r>
  </si>
  <si>
    <t xml:space="preserve">Opomba: Vso opremo in materiale morata pred naročilom potrditi naročnik in projektant krajinske arhitekture. </t>
  </si>
  <si>
    <r>
      <t>Dobava, dostava in montaža</t>
    </r>
    <r>
      <rPr>
        <b/>
        <sz val="8"/>
        <rFont val="Swis721 BT"/>
      </rPr>
      <t xml:space="preserve"> zalivalnih vreč</t>
    </r>
    <r>
      <rPr>
        <sz val="8"/>
        <rFont val="Swis721 BT"/>
        <charset val="238"/>
      </rPr>
      <t xml:space="preserve"> - ena 75 l vreča / sadiko (prostornina vreče je izbrana glede na velikost sadike), zalivalno vrečo je treba napolniti z vodo 1-krat tedensko oz. odvisno od vremenskih razmer, umesti se ob količek in ne ob deblo!, kot npr. zalivalna vrečaGROWtect t-bag. Zalivalne vreče se namestijo ob vsa nova drevesa, in sicer ob količek!</t>
    </r>
  </si>
  <si>
    <r>
      <t>'Izdelava, dostava in montaža</t>
    </r>
    <r>
      <rPr>
        <b/>
        <sz val="8"/>
        <rFont val="Swis721 BT"/>
        <charset val="238"/>
      </rPr>
      <t xml:space="preserve"> kovinskega oboda za zbiralnik za vodo</t>
    </r>
    <r>
      <rPr>
        <sz val="8"/>
        <rFont val="Swis721 BT"/>
      </rPr>
      <t>: 2,00 mm  inox, barvano v barvi stavbnega pohištva (Izbor končne barve po potrditvi projektanta!), ustrezno obrušenimi robovi, dimenzije 1,20 m x 1,20 m x 1,20 m,, glej tudi detajl.</t>
    </r>
  </si>
  <si>
    <t>1.</t>
  </si>
  <si>
    <t>3.</t>
  </si>
  <si>
    <t>4.</t>
  </si>
  <si>
    <r>
      <t xml:space="preserve">Dobava, dostava </t>
    </r>
    <r>
      <rPr>
        <b/>
        <sz val="8"/>
        <rFont val="Swis721 BT"/>
        <charset val="238"/>
      </rPr>
      <t xml:space="preserve">stolov </t>
    </r>
    <r>
      <rPr>
        <sz val="8"/>
        <rFont val="Swis721 BT"/>
        <family val="2"/>
      </rPr>
      <t>z nasloni za roke: polipropilensko ogrodje, nakladalen, primeren za zunanjo uporabo, višina 84 cm, širina 58 cm, globina 59 cm, višina sedišča 47 cm, v črni barvi, z ustreznuimji certifikati za javno uporabo</t>
    </r>
    <r>
      <rPr>
        <sz val="8"/>
        <color rgb="FFFF0000"/>
        <rFont val="Swis721 BT"/>
        <charset val="238"/>
      </rPr>
      <t xml:space="preserve"> </t>
    </r>
    <r>
      <rPr>
        <sz val="8"/>
        <color theme="1"/>
        <rFont val="Swis721 BT"/>
        <charset val="238"/>
      </rPr>
      <t>kot npr. stoli podjetja Škerjanc tip Paris R Black</t>
    </r>
    <r>
      <rPr>
        <sz val="8"/>
        <rFont val="Swis721 BT"/>
        <family val="2"/>
      </rPr>
      <t xml:space="preserve">. Opcijsko se lahko izbere tudi kovinske stole v črni ali antracitni barvi in po potrditvi projektanta krajinske arhitekture ter naročnika. 
</t>
    </r>
  </si>
  <si>
    <r>
      <rPr>
        <b/>
        <sz val="8"/>
        <rFont val="Swis721 BT"/>
      </rPr>
      <t>Založno gnojilo</t>
    </r>
    <r>
      <rPr>
        <sz val="8"/>
        <rFont val="Swis721 BT"/>
      </rPr>
      <t xml:space="preserve">
2 kosa/sadiko drevesa
1 kos/sadiko trajnice
1 kos/sadiko popenjavke
</t>
    </r>
  </si>
  <si>
    <r>
      <rPr>
        <b/>
        <sz val="8"/>
        <rFont val="Swis721 BT"/>
      </rPr>
      <t>Pospravljanje površin</t>
    </r>
    <r>
      <rPr>
        <sz val="8"/>
        <rFont val="Swis721 BT"/>
      </rPr>
      <t xml:space="preserve"> 
nakladanje in prevoz odvečnega in nevgrajenega materiala od zemeljskih in zasaditvenih del in odvoz na ustrezno deponijo na v maksimalni oddaljenosti 10 km kompletno s kipanjem in razstiranjem na mestu deponije skupaj s stroški deponije. 
</t>
    </r>
  </si>
  <si>
    <r>
      <t>Dobava, dostava in nasipanje</t>
    </r>
    <r>
      <rPr>
        <b/>
        <sz val="8"/>
        <rFont val="Swis721 BT"/>
        <charset val="238"/>
      </rPr>
      <t xml:space="preserve"> specialnega substrata za sajenje zunanjih rastlin (dreves in trajnic) v korita za zasaditev vegetacije št. 2,7,6, 5, 3, 9 in 14</t>
    </r>
    <r>
      <rPr>
        <sz val="8"/>
        <rFont val="Swis721 BT"/>
      </rPr>
      <t xml:space="preserve">, v debelini 0,50 m. Substrat je sestavljen iz 12 komponent: dve vrsti bele šote, črna šota, lava, plovec, humus deževnikov, lesna vlakna, glina, zeolit, kompost, organsko in mineralno gnojilo in mikroelementi (kot npr. Humko Royal Garden). Substrat mora biti rodoviten, ekološko neoporečen (z uradnim potrdilom o pregledu), ne sme vsebovati semen in delov plevelov ali invazivnih rastlin. Zagotavljati mora pravi delež peščenih in glinenih delcev, imeti višji delež mineralih delov, dobro kapilarno prevodnost in vodno kapaciteto kar zagotavlja ustrezno zračnost in preprečuje zbijanje tal ter posledično odmiranje zasajeih rastlin. Kot npr. Vulkahum mix 60
29 m3
</t>
    </r>
  </si>
  <si>
    <r>
      <t xml:space="preserve">okrasna jablana / </t>
    </r>
    <r>
      <rPr>
        <i/>
        <sz val="8"/>
        <rFont val="Swis721 BT"/>
        <charset val="238"/>
      </rPr>
      <t>Malus</t>
    </r>
    <r>
      <rPr>
        <sz val="8"/>
        <rFont val="Swis721 BT"/>
      </rPr>
      <t xml:space="preserve"> ‘Evereste’, obseg debla na višini 1 m od tal 14/16, krošnja na višini 150 cm
</t>
    </r>
  </si>
  <si>
    <t xml:space="preserve">Lonicera henry / kovačnik, višina sadike 1,20 m
</t>
  </si>
  <si>
    <r>
      <t xml:space="preserve">bodalica / </t>
    </r>
    <r>
      <rPr>
        <i/>
        <sz val="8"/>
        <rFont val="Swis721 BT"/>
      </rPr>
      <t>Stipa tenuissima</t>
    </r>
    <r>
      <rPr>
        <sz val="8"/>
        <rFont val="Swis721 BT"/>
      </rPr>
      <t>, višina sadike 0,20 - 0,30 m, 8 sadik/m</t>
    </r>
    <r>
      <rPr>
        <sz val="8"/>
        <rFont val="Arial Narrow"/>
        <family val="2"/>
        <charset val="238"/>
      </rPr>
      <t>²</t>
    </r>
    <r>
      <rPr>
        <sz val="8"/>
        <rFont val="Swis721 BT"/>
      </rPr>
      <t xml:space="preserve">
</t>
    </r>
  </si>
  <si>
    <r>
      <t>Izdelava, dostava in montaža</t>
    </r>
    <r>
      <rPr>
        <b/>
        <sz val="8"/>
        <rFont val="Swis721 BT"/>
      </rPr>
      <t xml:space="preserve"> pravokotnega kovinskega korita</t>
    </r>
    <r>
      <rPr>
        <sz val="8"/>
        <rFont val="Swis721 BT"/>
      </rPr>
      <t>: 2,00 mm  inox, barvano v barvi stavbnega pohištva (Izbor končne barve po potrditvi projektanta!), ustrezno obrušenimi robovi, dimenzije korita</t>
    </r>
    <r>
      <rPr>
        <b/>
        <sz val="8"/>
        <rFont val="Swis721 BT"/>
      </rPr>
      <t xml:space="preserve"> 3,0 m x 0,6 m x 0,6 m</t>
    </r>
    <r>
      <rPr>
        <sz val="8"/>
        <rFont val="Swis721 BT"/>
      </rPr>
      <t xml:space="preserve">, obod pri dnoum perforiran (manjše odprtine za odtekanje vode),  na notranji strani topolotna izolacija, zgornji rob zapognjen,  glej tudi detajl, kot npr. prilagojeno cvetlično korito Atriva, tip CKO-02  (na načrtu št. 5).
</t>
    </r>
  </si>
  <si>
    <r>
      <t xml:space="preserve">Izdelava, dostava in montaža </t>
    </r>
    <r>
      <rPr>
        <b/>
        <sz val="8"/>
        <rFont val="Swis721 BT"/>
      </rPr>
      <t>pravokotnega kovinskega korita</t>
    </r>
    <r>
      <rPr>
        <sz val="8"/>
        <rFont val="Swis721 BT"/>
      </rPr>
      <t xml:space="preserve">: 2,00 mm  inox, barvano v barvi stavbnega pohištva (Izbor končne barve po potrditvi projektanta!), ustrezno obrušenimi robovi, dimenzije korita </t>
    </r>
    <r>
      <rPr>
        <b/>
        <sz val="8"/>
        <rFont val="Swis721 BT"/>
      </rPr>
      <t>7,42 m x 0,6 m x 0,6 m</t>
    </r>
    <r>
      <rPr>
        <sz val="8"/>
        <rFont val="Swis721 BT"/>
      </rPr>
      <t xml:space="preserve">, obod pri dnu perforiran (manjše odprtine za odtekanje vode), na notranji strani topolotna izolacija, zgornji rob zapognjen, korito je sestavljeno iz dveh segmentov-korit, ki so medsebojno povezana v skupno dolžino korita. Stik mora biti čim manj viden! Dolžina segmenta 1: dolžina 298 cm-2 kos, glej tudi detajl, kot npr. prilagojeno cvetlično korito Atriva, tip CKO-02  (na načrtu št. 7).
</t>
    </r>
  </si>
  <si>
    <r>
      <t>Izdelava, dostava in montaža</t>
    </r>
    <r>
      <rPr>
        <b/>
        <sz val="8"/>
        <rFont val="Swis721 BT"/>
      </rPr>
      <t xml:space="preserve"> pravokotnega kovinskega korita</t>
    </r>
    <r>
      <rPr>
        <sz val="8"/>
        <rFont val="Swis721 BT"/>
      </rPr>
      <t xml:space="preserve">: 2,00 mm  inox, barvano v barvi stavbnega pohištva (Izbor končne barve po potrditvi projektanta!), ustrezno obrušenimi robovi, dimenzije korita </t>
    </r>
    <r>
      <rPr>
        <b/>
        <sz val="8"/>
        <rFont val="Swis721 BT"/>
      </rPr>
      <t>6,10 m x 0,8 m x 1,3 m</t>
    </r>
    <r>
      <rPr>
        <sz val="8"/>
        <rFont val="Swis721 BT"/>
      </rPr>
      <t xml:space="preserve">, obod pri dnu perforiran (manjše odprtine za odtekanje vode), na notranji strani topolotna izolacija, zgornji rob zapognjen, korito je sestavljeno iz dveh segmentov-korit, ki so medsebojno povezana v skupno dolžino korita. Stik mora biti čim manj viden! Dolžina segmenta 1: dolžina 298 cm-2 kos, glej tudi detajl, kot npr. prilagojeno cvetlično korito Atriva, tip CKO-02  (na načrtu št. 6).
</t>
    </r>
  </si>
  <si>
    <r>
      <t xml:space="preserve">Izdelava, dostava in montaža </t>
    </r>
    <r>
      <rPr>
        <b/>
        <sz val="8"/>
        <rFont val="Swis721 BT"/>
      </rPr>
      <t>pravokotnega kovinskega korita</t>
    </r>
    <r>
      <rPr>
        <sz val="8"/>
        <rFont val="Swis721 BT"/>
      </rPr>
      <t xml:space="preserve">: 2,00 mm  inox, barvano v barvi stavbnega pohištva (Izbor končne barve po potrditvi projektanta!), ustrezno obrušenimi robovi, dimenzije korita </t>
    </r>
    <r>
      <rPr>
        <b/>
        <sz val="8"/>
        <rFont val="Swis721 BT"/>
      </rPr>
      <t>1,0 m x 0,6 m x 0,6 m</t>
    </r>
    <r>
      <rPr>
        <sz val="8"/>
        <rFont val="Swis721 BT"/>
      </rPr>
      <t xml:space="preserve">, obod pri dnu perforiran (manjše odprtine za odtekanje vode), na notranji strani topolotna izolacija, zgornji rob zapognjen, glej tudi detajl, kot npr. prilagojeno cvetlično korito Atriva, tip CKO-02  (na načrtu št. 4).
</t>
    </r>
  </si>
  <si>
    <r>
      <t xml:space="preserve">Izdelava, dostava in montaža </t>
    </r>
    <r>
      <rPr>
        <b/>
        <sz val="8"/>
        <rFont val="Swis721 BT"/>
      </rPr>
      <t>pravokotnega kovinskega korita</t>
    </r>
    <r>
      <rPr>
        <sz val="8"/>
        <rFont val="Swis721 BT"/>
      </rPr>
      <t xml:space="preserve">: 2,00 mm  inox, barvano v barvi stavbnega pohištva (Izbor končne barve po potrditvi projektanta!), ustrezno obrušenimi robovi, dimenzije korita </t>
    </r>
    <r>
      <rPr>
        <b/>
        <sz val="8"/>
        <rFont val="Swis721 BT"/>
      </rPr>
      <t>2,0 m x 0,6 m x 0,6 m</t>
    </r>
    <r>
      <rPr>
        <sz val="8"/>
        <rFont val="Swis721 BT"/>
      </rPr>
      <t xml:space="preserve">, obod pri dnu perforiran (manjše odprtine za odtekanje vode), na notranji strani topolotna izolacija, zgornji rob zapognjen, glej tudi detajl, kot npr. prilagojeno cvetlično korito Atriva, tip CKO-02 (na načrtu št. 2 in 3).
</t>
    </r>
  </si>
  <si>
    <r>
      <t xml:space="preserve">Dobava, dostava in montaža </t>
    </r>
    <r>
      <rPr>
        <b/>
        <sz val="8"/>
        <rFont val="Swis721 BT"/>
        <charset val="238"/>
      </rPr>
      <t>zbiralnika</t>
    </r>
    <r>
      <rPr>
        <sz val="8"/>
        <rFont val="Swis721 BT"/>
      </rPr>
      <t xml:space="preserve"> za deževnico, rezervoar z metuljastim ventilom DN 50, pokrovom zdgoraj DN 150. Izdelan je iz visokokakovostne HDPE plastike in ima železni okvir, ki poskrbi za dodatno stabilnost. Volumen zbiralnika je 1055 l.</t>
    </r>
  </si>
  <si>
    <r>
      <t>Dobava, dostava in montaža</t>
    </r>
    <r>
      <rPr>
        <b/>
        <sz val="8"/>
        <rFont val="Swis721 BT"/>
        <charset val="238"/>
      </rPr>
      <t xml:space="preserve"> kolena z vrtno pipo</t>
    </r>
    <r>
      <rPr>
        <sz val="8"/>
        <rFont val="Swis721 BT"/>
      </rPr>
      <t xml:space="preserve"> in nastavkom za zbiralnik vode, iztočni pokrov za cisterno, z notranjium premerom 2" ter 3/4" izhodom ma klasično kovinsko pipo s standardnim 1/2" plastičnim nastavkom.
</t>
    </r>
  </si>
  <si>
    <r>
      <t xml:space="preserve">Dobava, dostava in montaža </t>
    </r>
    <r>
      <rPr>
        <b/>
        <sz val="8"/>
        <rFont val="Swis721 BT"/>
        <charset val="238"/>
      </rPr>
      <t>preusmerjevalnega ventila</t>
    </r>
    <r>
      <rPr>
        <sz val="8"/>
        <rFont val="Swis721 BT"/>
      </rPr>
      <t xml:space="preserve"> za žleb, ki je priključen na zbiralnik za vodo. Namen preusmerjevalnega ventila je preusmeritev deževnice v meteorno kanalizacijo takrat, ko je zbiralnik za vodo poln. 
</t>
    </r>
  </si>
  <si>
    <r>
      <t xml:space="preserve">Dobava in montaža </t>
    </r>
    <r>
      <rPr>
        <b/>
        <sz val="8"/>
        <rFont val="Swis721 BT"/>
        <charset val="238"/>
      </rPr>
      <t>koša</t>
    </r>
    <r>
      <rPr>
        <sz val="8"/>
        <rFont val="Swis721 BT"/>
      </rPr>
      <t xml:space="preserve"> za ločeno zbiranje odpadkov s pepelnikom in 2 prekatoma.
Ohišje: Nerjaveče jeklo - Inox
Barva ohišja: RAL 7016 - antracit oz. po usklčaditvi s projektantom
Zunanje dimenzije DxŠxH(mm): 600x300x1000 mm.
Vključene 2x pocinkane notranje posode.
Volumen: 2x42 l. Prostostoječ
S simboloma za ločevanjew odapdkov - način usklajevanja se uskladi z naročnikom in projektantom. 
Kot npr. koš podjetja Atriva, tip KO-31-2 z dodanim pepelnikom.
</t>
    </r>
  </si>
  <si>
    <r>
      <t xml:space="preserve">Dobava, dostava in montaža </t>
    </r>
    <r>
      <rPr>
        <b/>
        <sz val="8"/>
        <rFont val="Swis721 BT"/>
        <charset val="238"/>
      </rPr>
      <t>senčnika</t>
    </r>
    <r>
      <rPr>
        <sz val="8"/>
        <rFont val="Swis721 BT"/>
        <charset val="238"/>
      </rPr>
      <t xml:space="preserve"> s centralnim stebrom. Steber v črni barvi premera 100 mm, A1N bež platno, brez zavesic. Dimenzija 4,0 m x 4,0 m, s kovinskim podstavkom (kot npr. senčnik Capri Dark CAPRI DARK, C4040 CAT). Dodan talni nosilec z 12 utežmi (kot npr. BUD8080DS).
</t>
    </r>
  </si>
  <si>
    <r>
      <t>Izdelava, dostava in montaža</t>
    </r>
    <r>
      <rPr>
        <b/>
        <sz val="8"/>
        <rFont val="Swis721 BT"/>
        <charset val="238"/>
      </rPr>
      <t xml:space="preserve"> klopi</t>
    </r>
    <r>
      <rPr>
        <sz val="8"/>
        <rFont val="Swis721 BT"/>
        <family val="2"/>
      </rPr>
      <t xml:space="preserve">, osnova iz jekla, prašno barvano v barvi stavbnega pohištva (Izbor končne barve po potrditvi projektanta!), ustrezno obrušenimi robovi, dimenzije klopi 2,0 m x 0,5 m x 0,45 m, leseni sedalni del: nebarvan, za zunanje razmere primeren les npr. macesen, prostostoječa, izdelava po navodilih proizvajalca urbane opreme! kot npr. Parkovna klop Atriva Feral 2 tip KL-16-R0N0.
</t>
    </r>
  </si>
  <si>
    <t>izvedba jeseni</t>
  </si>
  <si>
    <t>izvedba spomladi</t>
  </si>
  <si>
    <t>skupaj korita izvedba jeseni</t>
  </si>
  <si>
    <t>skupaj korita izvedba spomladi</t>
  </si>
  <si>
    <r>
      <t xml:space="preserve">Dobava, dostava in nasipanje specialnega substrata za sajenje zunanjih rastlin (dreves in trajnic) v </t>
    </r>
    <r>
      <rPr>
        <b/>
        <sz val="8"/>
        <rFont val="Swis721 BT"/>
        <charset val="238"/>
      </rPr>
      <t>korita za zasaditev vegetacije št. 4</t>
    </r>
    <r>
      <rPr>
        <sz val="8"/>
        <rFont val="Swis721 BT"/>
      </rPr>
      <t xml:space="preserve">, v debelini </t>
    </r>
    <r>
      <rPr>
        <sz val="8"/>
        <rFont val="Swis721 BT"/>
        <charset val="238"/>
      </rPr>
      <t>0,50 m.</t>
    </r>
    <r>
      <rPr>
        <sz val="8"/>
        <rFont val="Swis721 BT"/>
      </rPr>
      <t xml:space="preserve"> Substrat je sestavljen iz 12 komponent: dve vrsti bele šote, črna šota, lava, plovec, humus deževnikov, lesna vlakna, glina, zeolit, kompost, organsko in mineralno gnojilo in mikroelementi (kot npr. Humko Royal Garden). Substrat mora biti rodoviten, ekološko neoporečen (z uradnim potrdilom o pregledu), ne sme vsebovati semen in delov plevelov ali invazivnih rastlin. Zagotavljati mora pravi delež peščenih in glinenih delcev, imeti višji delež mineralih delov, dobro kapilarno prevodnost in vodno kapaciteto kar zagotavlja ustrezno zračnost in preprečuje zbijanje tal ter posledično odmiranje zasajeih rastlin. Kot npr. Vulkahum mix 60
2,10 m3</t>
    </r>
  </si>
  <si>
    <r>
      <rPr>
        <b/>
        <sz val="8"/>
        <rFont val="Swis721 BT"/>
      </rPr>
      <t>Sadilna dela za sajenje vseh predvidenih rastlin</t>
    </r>
    <r>
      <rPr>
        <sz val="8"/>
        <rFont val="Swis721 BT"/>
      </rPr>
      <t xml:space="preserve">
Izvedba zajema komplet vstavitev sadik v sadilne jame vključno s koreninsko balo, zasipanje jam, zalivanje, planiranje po končanih delih, odvoz odvečnega materiala in ostala pomožna dela. Rastline se sadi skladno z zasaditvenim načrtom.</t>
    </r>
  </si>
  <si>
    <r>
      <t xml:space="preserve">Dobava, dostava in montaža </t>
    </r>
    <r>
      <rPr>
        <b/>
        <sz val="8"/>
        <rFont val="Swis721 BT"/>
      </rPr>
      <t xml:space="preserve">zalivalne posode, </t>
    </r>
    <r>
      <rPr>
        <sz val="8"/>
        <rFont val="Swis721 BT"/>
        <charset val="238"/>
      </rPr>
      <t xml:space="preserve">premera 18 cm, s podaljšanim vratom, 9 posod/korito dim. 1,5 m x 1,5 m, v koritih širina 0,6 m 1 posoda/0,5 m, 1 koritih širine 0,8 m 2 posodi na dolžini 0,5 m, kot npr. Olla posode podjetaj Bahor
(9x7) + (10x4) + 12 + 6 + (6 x 2) + 4 (magnolija) + 4 (lipovec) + (7x2) + 16 = 172
</t>
    </r>
  </si>
  <si>
    <t>skupaj ostali material za zasaditev za izvedbo jeseni</t>
  </si>
  <si>
    <t>skupaj ostali material za zasaditev za izvedbo spomladi</t>
  </si>
  <si>
    <t>skupaj obod zbiralnika (izvedba spomladi)</t>
  </si>
  <si>
    <t>skupaj zbiralnik za vodo (izvedba spomladi)</t>
  </si>
  <si>
    <t>SKUPAJ ZEMELJSKA DELA IZVEDBA 2025</t>
  </si>
  <si>
    <t>SKUPAJ ZEMELJSKA DELA IZVEDBA 2026</t>
  </si>
  <si>
    <t>izvedba 2026</t>
  </si>
  <si>
    <t>izvedba 2025</t>
  </si>
  <si>
    <t>skupaj ostala prefabricirana oprema izvedba 2025</t>
  </si>
  <si>
    <t>skupaj ostala prefabricirana oprema izvedba 2026</t>
  </si>
  <si>
    <t>SKUPAJ OPREMA IZVEDBA 2025</t>
  </si>
  <si>
    <t>SKUPAJ OPREMA IZVEDBA 2026</t>
  </si>
  <si>
    <t>SKUPAJ SANACIJA KORITA ŠT. 9
 (izvedba 2026)</t>
  </si>
  <si>
    <t>SKUPAJ ZASADITEV 2025</t>
  </si>
  <si>
    <t>SKUPAJ ZASADITEV 2026</t>
  </si>
  <si>
    <t>SKUPAJ ZAKLJUČNA DELA</t>
  </si>
  <si>
    <t>5% nepredvidena dela 2025</t>
  </si>
  <si>
    <t>5% nepredvidena dela 2026</t>
  </si>
  <si>
    <t>IZVEDBA  SKUPAJ 
z nepredvidenimi deli 2025:</t>
  </si>
  <si>
    <t>IZVEDBA  SKUPAJ 
z nepredvidenimi deli 2026:</t>
  </si>
  <si>
    <t>IZVEDBA  SKUPAJ 
z nepredvidenimi deli 2025 in 2026:</t>
  </si>
  <si>
    <t>kpl</t>
  </si>
  <si>
    <t>julij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</si>
</sst>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 &quot;€&quot;"/>
    <numFmt numFmtId="166" formatCode="###,###,###,##0.00"/>
    <numFmt numFmtId="167" formatCode="#,##0.0"/>
    <numFmt numFmtId="168" formatCode="#,##0.00_ ;\-#,##0.00\ "/>
  </numFmts>
  <fonts count="71">
    <font>
      <sz val="11"/>
      <color theme="1"/>
      <name val="Calibri"/>
      <family val="2"/>
      <charset val="238"/>
      <scheme val="minor"/>
    </font>
    <font>
      <sz val="11"/>
      <color theme="1"/>
      <name val="Calibri"/>
      <family val="2"/>
      <charset val="238"/>
      <scheme val="minor"/>
    </font>
    <font>
      <b/>
      <sz val="8"/>
      <color theme="0" tint="-0.499984740745262"/>
      <name val="Swis721 BT"/>
      <family val="2"/>
    </font>
    <font>
      <b/>
      <sz val="8"/>
      <color theme="1"/>
      <name val="Swis721 BT"/>
      <family val="2"/>
    </font>
    <font>
      <sz val="8"/>
      <color theme="1"/>
      <name val="Swis721 BT"/>
      <family val="2"/>
    </font>
    <font>
      <b/>
      <sz val="8"/>
      <name val="Swis721 BT"/>
      <family val="2"/>
    </font>
    <font>
      <sz val="8"/>
      <name val="Swis721 BT"/>
      <family val="2"/>
    </font>
    <font>
      <sz val="8"/>
      <color theme="0" tint="-0.499984740745262"/>
      <name val="Swis721 BT"/>
      <family val="2"/>
    </font>
    <font>
      <b/>
      <i/>
      <sz val="8"/>
      <name val="Swis721 BT"/>
      <family val="2"/>
    </font>
    <font>
      <b/>
      <sz val="9"/>
      <color theme="1"/>
      <name val="Swis721 BT"/>
      <family val="2"/>
    </font>
    <font>
      <b/>
      <sz val="9"/>
      <color theme="0"/>
      <name val="Arial Narrow"/>
      <family val="2"/>
      <charset val="238"/>
    </font>
    <font>
      <sz val="9"/>
      <color theme="0"/>
      <name val="Arial Narrow"/>
      <family val="2"/>
      <charset val="238"/>
    </font>
    <font>
      <sz val="9"/>
      <name val="Arial Narrow"/>
      <family val="2"/>
      <charset val="238"/>
    </font>
    <font>
      <sz val="9"/>
      <color theme="1"/>
      <name val="Arial Narrow"/>
      <family val="2"/>
      <charset val="238"/>
    </font>
    <font>
      <b/>
      <sz val="9"/>
      <color theme="1"/>
      <name val="Arial Narrow"/>
      <family val="2"/>
      <charset val="238"/>
    </font>
    <font>
      <sz val="9"/>
      <color theme="0" tint="-0.499984740745262"/>
      <name val="Arial Narrow"/>
      <family val="2"/>
      <charset val="238"/>
    </font>
    <font>
      <b/>
      <sz val="9"/>
      <color theme="0" tint="-0.499984740745262"/>
      <name val="Arial Narrow"/>
      <family val="2"/>
      <charset val="238"/>
    </font>
    <font>
      <sz val="8"/>
      <color theme="0" tint="-0.499984740745262"/>
      <name val="Arial Black"/>
      <family val="2"/>
      <charset val="238"/>
    </font>
    <font>
      <sz val="8"/>
      <color theme="0" tint="-0.499984740745262"/>
      <name val="Arial Narrow"/>
      <family val="2"/>
      <charset val="238"/>
    </font>
    <font>
      <b/>
      <sz val="8"/>
      <color theme="0" tint="-0.499984740745262"/>
      <name val="Arial Narrow"/>
      <family val="2"/>
      <charset val="238"/>
    </font>
    <font>
      <sz val="9"/>
      <color theme="4" tint="-0.249977111117893"/>
      <name val="Arial Narrow"/>
      <family val="2"/>
      <charset val="238"/>
    </font>
    <font>
      <b/>
      <sz val="8"/>
      <color theme="0"/>
      <name val="Swis721 BT"/>
      <family val="2"/>
    </font>
    <font>
      <b/>
      <sz val="9"/>
      <name val="Arial Narrow"/>
      <family val="2"/>
      <charset val="238"/>
    </font>
    <font>
      <sz val="9"/>
      <color theme="0" tint="-0.499984740745262"/>
      <name val="Swis721 BT"/>
      <family val="2"/>
    </font>
    <font>
      <sz val="9"/>
      <color theme="1"/>
      <name val="Swis721 BT"/>
      <family val="2"/>
    </font>
    <font>
      <sz val="9"/>
      <color theme="1"/>
      <name val="Arial Unicode MS"/>
      <family val="2"/>
      <charset val="238"/>
    </font>
    <font>
      <b/>
      <sz val="9"/>
      <color indexed="8"/>
      <name val="Arial Black"/>
      <family val="2"/>
      <charset val="238"/>
    </font>
    <font>
      <sz val="8"/>
      <color theme="1"/>
      <name val="Arial Black"/>
      <family val="2"/>
      <charset val="238"/>
    </font>
    <font>
      <sz val="8"/>
      <color theme="4" tint="-0.249977111117893"/>
      <name val="Arial Black"/>
      <family val="2"/>
      <charset val="238"/>
    </font>
    <font>
      <sz val="9"/>
      <color rgb="FFFF0000"/>
      <name val="Arial Narrow"/>
      <family val="2"/>
      <charset val="238"/>
    </font>
    <font>
      <sz val="9"/>
      <color indexed="8"/>
      <name val="Arial Narrow"/>
      <family val="2"/>
      <charset val="238"/>
    </font>
    <font>
      <b/>
      <sz val="10"/>
      <name val="Arial Narrow"/>
      <family val="2"/>
      <charset val="238"/>
    </font>
    <font>
      <sz val="10"/>
      <name val="Arial Narrow"/>
      <family val="2"/>
      <charset val="238"/>
    </font>
    <font>
      <sz val="8"/>
      <name val="Arial Narrow"/>
      <family val="2"/>
      <charset val="238"/>
    </font>
    <font>
      <b/>
      <sz val="8"/>
      <color theme="1"/>
      <name val="Swis721 BT"/>
      <charset val="238"/>
    </font>
    <font>
      <b/>
      <sz val="8"/>
      <name val="Swis721 BT"/>
      <charset val="238"/>
    </font>
    <font>
      <b/>
      <sz val="8"/>
      <name val="Swis721 BT"/>
    </font>
    <font>
      <sz val="8"/>
      <name val="Swis721 BT"/>
    </font>
    <font>
      <sz val="8"/>
      <name val="Swis721 BT"/>
      <charset val="238"/>
    </font>
    <font>
      <i/>
      <sz val="8"/>
      <name val="Swis721 BT"/>
    </font>
    <font>
      <b/>
      <sz val="10"/>
      <color theme="0" tint="-0.499984740745262"/>
      <name val="Swis721 BT"/>
      <family val="2"/>
    </font>
    <font>
      <b/>
      <sz val="10"/>
      <color theme="1"/>
      <name val="Swis721 BT"/>
      <family val="2"/>
    </font>
    <font>
      <sz val="10"/>
      <name val="Swis721 BT"/>
      <family val="2"/>
    </font>
    <font>
      <b/>
      <sz val="10"/>
      <name val="Swis721 BT"/>
      <family val="2"/>
    </font>
    <font>
      <sz val="10"/>
      <color theme="1"/>
      <name val="Swis721 BT"/>
      <family val="2"/>
    </font>
    <font>
      <b/>
      <i/>
      <sz val="8"/>
      <name val="Swis721 BT"/>
    </font>
    <font>
      <b/>
      <sz val="8"/>
      <color theme="0" tint="-0.499984740745262"/>
      <name val="Swis721 BT"/>
    </font>
    <font>
      <i/>
      <sz val="8"/>
      <name val="Swis721 BT"/>
      <charset val="238"/>
    </font>
    <font>
      <sz val="8"/>
      <color rgb="FFFF0000"/>
      <name val="Swis721 BT"/>
    </font>
    <font>
      <b/>
      <sz val="10"/>
      <color theme="0" tint="-0.499984740745262"/>
      <name val="Swis721 BT"/>
    </font>
    <font>
      <b/>
      <sz val="10"/>
      <color theme="1"/>
      <name val="Swis721 BT"/>
    </font>
    <font>
      <sz val="10"/>
      <name val="Swis721 BT"/>
    </font>
    <font>
      <sz val="10"/>
      <color theme="1"/>
      <name val="Swis721 BT"/>
    </font>
    <font>
      <b/>
      <sz val="8"/>
      <color rgb="FFFF0000"/>
      <name val="Swis721 BT"/>
    </font>
    <font>
      <sz val="10"/>
      <color rgb="FFFF0000"/>
      <name val="Swis721 BT"/>
    </font>
    <font>
      <b/>
      <sz val="8"/>
      <color theme="4" tint="-0.249977111117893"/>
      <name val="Swis721 BT"/>
    </font>
    <font>
      <sz val="8"/>
      <color theme="1"/>
      <name val="Swis721 BT"/>
    </font>
    <font>
      <b/>
      <sz val="10"/>
      <name val="Swis721 BT"/>
    </font>
    <font>
      <sz val="8"/>
      <color rgb="FFFF0000"/>
      <name val="Swis721 BT"/>
      <charset val="238"/>
    </font>
    <font>
      <sz val="8"/>
      <color theme="1"/>
      <name val="Swis721 BT"/>
      <charset val="238"/>
    </font>
    <font>
      <sz val="10"/>
      <color theme="0" tint="-0.34998626667073579"/>
      <name val="Swis721 BT"/>
    </font>
    <font>
      <b/>
      <sz val="10"/>
      <color theme="0" tint="-0.34998626667073579"/>
      <name val="Swis721 BT"/>
    </font>
    <font>
      <b/>
      <sz val="8"/>
      <color rgb="FF7030A0"/>
      <name val="Swis721 BT"/>
      <charset val="238"/>
    </font>
    <font>
      <b/>
      <sz val="12"/>
      <name val="Swis721 BT"/>
    </font>
    <font>
      <b/>
      <sz val="12"/>
      <color theme="1"/>
      <name val="Swis721 BT"/>
    </font>
    <font>
      <b/>
      <sz val="12"/>
      <color rgb="FFFF0000"/>
      <name val="Swis721 BT"/>
    </font>
    <font>
      <b/>
      <sz val="10"/>
      <color rgb="FFFF0000"/>
      <name val="Swis721 BT"/>
    </font>
    <font>
      <b/>
      <sz val="10"/>
      <color theme="4" tint="-0.249977111117893"/>
      <name val="Swis721 BT"/>
    </font>
    <font>
      <b/>
      <sz val="12"/>
      <name val="Swis721 BT"/>
      <family val="2"/>
    </font>
    <font>
      <b/>
      <sz val="12"/>
      <color theme="1"/>
      <name val="Swis721 BT"/>
      <family val="2"/>
    </font>
    <font>
      <sz val="12"/>
      <color theme="1"/>
      <name val="Calibri"/>
      <family val="2"/>
      <charset val="238"/>
      <scheme val="minor"/>
    </font>
  </fonts>
  <fills count="11">
    <fill>
      <patternFill patternType="none"/>
    </fill>
    <fill>
      <patternFill patternType="gray125"/>
    </fill>
    <fill>
      <patternFill patternType="solid">
        <fgColor theme="0" tint="-0.14999847407452621"/>
        <bgColor indexed="64"/>
      </patternFill>
    </fill>
    <fill>
      <patternFill patternType="solid">
        <fgColor theme="6" tint="-0.249977111117893"/>
        <bgColor indexed="64"/>
      </patternFill>
    </fill>
    <fill>
      <patternFill patternType="solid">
        <fgColor indexed="43"/>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8" tint="0.79998168889431442"/>
        <bgColor indexed="64"/>
      </patternFill>
    </fill>
  </fills>
  <borders count="10">
    <border>
      <left/>
      <right/>
      <top/>
      <bottom/>
      <diagonal/>
    </border>
    <border>
      <left/>
      <right/>
      <top/>
      <bottom style="thin">
        <color indexed="64"/>
      </bottom>
      <diagonal/>
    </border>
    <border>
      <left/>
      <right/>
      <top style="thin">
        <color indexed="64"/>
      </top>
      <bottom/>
      <diagonal/>
    </border>
    <border>
      <left/>
      <right/>
      <top/>
      <bottom style="thin">
        <color theme="0" tint="-0.24994659260841701"/>
      </bottom>
      <diagonal/>
    </border>
    <border>
      <left/>
      <right/>
      <top/>
      <bottom style="thin">
        <color theme="0" tint="-0.34998626667073579"/>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auto="1"/>
      </top>
      <bottom/>
      <diagonal/>
    </border>
    <border>
      <left/>
      <right/>
      <top/>
      <bottom style="double">
        <color auto="1"/>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59">
    <xf numFmtId="0" fontId="0" fillId="0" borderId="0" xfId="0"/>
    <xf numFmtId="0" fontId="2" fillId="2" borderId="0" xfId="0" applyFont="1" applyFill="1" applyAlignment="1">
      <alignment vertical="top"/>
    </xf>
    <xf numFmtId="0" fontId="3" fillId="2" borderId="0" xfId="0" applyFont="1" applyFill="1" applyAlignment="1">
      <alignment horizontal="right" vertical="top"/>
    </xf>
    <xf numFmtId="2" fontId="3" fillId="2" borderId="0" xfId="0" applyNumberFormat="1" applyFont="1" applyFill="1"/>
    <xf numFmtId="165" fontId="4" fillId="2" borderId="0" xfId="0" applyNumberFormat="1" applyFont="1" applyFill="1"/>
    <xf numFmtId="0" fontId="4" fillId="0" borderId="0" xfId="0" applyFont="1"/>
    <xf numFmtId="0" fontId="2" fillId="0" borderId="0" xfId="0" applyFont="1" applyAlignment="1">
      <alignment vertical="top" wrapText="1"/>
    </xf>
    <xf numFmtId="0" fontId="3" fillId="0" borderId="0" xfId="0" applyFont="1" applyAlignment="1">
      <alignment vertical="top" wrapText="1"/>
    </xf>
    <xf numFmtId="2" fontId="4" fillId="0" borderId="0" xfId="0" applyNumberFormat="1" applyFont="1"/>
    <xf numFmtId="165" fontId="4" fillId="0" borderId="0" xfId="0" applyNumberFormat="1" applyFont="1"/>
    <xf numFmtId="0" fontId="5" fillId="0" borderId="0" xfId="0" applyFont="1" applyAlignment="1">
      <alignment horizontal="center" vertical="top" wrapText="1"/>
    </xf>
    <xf numFmtId="2" fontId="5" fillId="0" borderId="0" xfId="0" applyNumberFormat="1" applyFont="1" applyAlignment="1">
      <alignment horizontal="right"/>
    </xf>
    <xf numFmtId="0" fontId="2" fillId="0" borderId="0" xfId="0" applyFont="1" applyAlignment="1">
      <alignment horizontal="center" vertical="top"/>
    </xf>
    <xf numFmtId="4" fontId="2" fillId="0" borderId="0" xfId="0" applyNumberFormat="1" applyFont="1" applyAlignment="1">
      <alignment horizontal="right"/>
    </xf>
    <xf numFmtId="2" fontId="2" fillId="0" borderId="0" xfId="0" applyNumberFormat="1" applyFont="1" applyAlignment="1">
      <alignment horizontal="right"/>
    </xf>
    <xf numFmtId="49" fontId="3" fillId="0" borderId="0" xfId="0" applyNumberFormat="1" applyFont="1" applyAlignment="1">
      <alignment horizontal="left" vertical="top" wrapText="1"/>
    </xf>
    <xf numFmtId="0" fontId="2" fillId="0" borderId="0" xfId="0" applyFont="1" applyAlignment="1">
      <alignment horizontal="left" vertical="top"/>
    </xf>
    <xf numFmtId="0" fontId="4" fillId="0" borderId="0" xfId="0" applyFont="1" applyAlignment="1">
      <alignment horizontal="center" vertical="top"/>
    </xf>
    <xf numFmtId="2" fontId="6" fillId="0" borderId="0" xfId="0" applyNumberFormat="1" applyFont="1" applyAlignment="1">
      <alignment horizontal="right"/>
    </xf>
    <xf numFmtId="4" fontId="6" fillId="0" borderId="0" xfId="0" applyNumberFormat="1" applyFont="1" applyAlignment="1">
      <alignment horizontal="right"/>
    </xf>
    <xf numFmtId="0" fontId="4" fillId="0" borderId="0" xfId="0" applyFont="1" applyAlignment="1">
      <alignment horizontal="center"/>
    </xf>
    <xf numFmtId="0" fontId="8" fillId="0" borderId="0" xfId="0" applyFont="1" applyAlignment="1">
      <alignment horizontal="right" vertical="top" wrapText="1"/>
    </xf>
    <xf numFmtId="2" fontId="6" fillId="0" borderId="0" xfId="0" applyNumberFormat="1" applyFont="1" applyAlignment="1">
      <alignment horizontal="right" wrapText="1"/>
    </xf>
    <xf numFmtId="165" fontId="6" fillId="0" borderId="0" xfId="0" applyNumberFormat="1" applyFont="1" applyAlignment="1">
      <alignment horizontal="right" wrapText="1"/>
    </xf>
    <xf numFmtId="49" fontId="4" fillId="0" borderId="0" xfId="0" applyNumberFormat="1" applyFont="1" applyAlignment="1">
      <alignment horizontal="right" vertical="top" wrapText="1"/>
    </xf>
    <xf numFmtId="0" fontId="3" fillId="0" borderId="0" xfId="0" applyFont="1" applyAlignment="1">
      <alignment vertical="top"/>
    </xf>
    <xf numFmtId="49" fontId="6" fillId="0" borderId="0" xfId="0" applyNumberFormat="1" applyFont="1" applyAlignment="1">
      <alignment vertical="top"/>
    </xf>
    <xf numFmtId="0" fontId="6" fillId="0" borderId="0" xfId="0" applyFont="1" applyAlignment="1">
      <alignment horizontal="right" vertical="top" wrapText="1"/>
    </xf>
    <xf numFmtId="0" fontId="2" fillId="0" borderId="0" xfId="0" applyFont="1" applyAlignment="1">
      <alignment horizontal="center" vertical="top" wrapText="1"/>
    </xf>
    <xf numFmtId="49" fontId="3" fillId="0" borderId="0" xfId="0" applyNumberFormat="1" applyFont="1" applyAlignment="1">
      <alignment horizontal="right" vertical="top" wrapText="1"/>
    </xf>
    <xf numFmtId="165" fontId="3" fillId="0" borderId="0" xfId="0" applyNumberFormat="1" applyFont="1"/>
    <xf numFmtId="0" fontId="10" fillId="0" borderId="0" xfId="0" applyFont="1" applyAlignment="1">
      <alignment horizontal="center" vertical="top"/>
    </xf>
    <xf numFmtId="0" fontId="11" fillId="0" borderId="0" xfId="0" applyFont="1" applyAlignment="1">
      <alignment vertical="top"/>
    </xf>
    <xf numFmtId="0" fontId="11" fillId="0" borderId="0" xfId="0" applyFont="1"/>
    <xf numFmtId="165" fontId="11" fillId="0" borderId="0" xfId="0" applyNumberFormat="1" applyFont="1"/>
    <xf numFmtId="4" fontId="12" fillId="0" borderId="0" xfId="0" applyNumberFormat="1" applyFont="1" applyAlignment="1">
      <alignment horizontal="right" vertical="top"/>
    </xf>
    <xf numFmtId="0" fontId="13" fillId="0" borderId="0" xfId="0" applyFont="1"/>
    <xf numFmtId="0" fontId="14" fillId="0" borderId="0" xfId="0" applyFont="1" applyAlignment="1">
      <alignment vertical="top"/>
    </xf>
    <xf numFmtId="165" fontId="13" fillId="0" borderId="0" xfId="0" applyNumberFormat="1" applyFont="1"/>
    <xf numFmtId="0" fontId="13" fillId="0" borderId="0" xfId="0" applyFont="1" applyAlignment="1">
      <alignment vertical="top"/>
    </xf>
    <xf numFmtId="0" fontId="13" fillId="0" borderId="0" xfId="0" applyFont="1" applyAlignment="1">
      <alignment horizontal="left" vertical="top"/>
    </xf>
    <xf numFmtId="0" fontId="15" fillId="0" borderId="0" xfId="0" applyFont="1" applyAlignment="1">
      <alignment horizontal="left" vertical="top" wrapText="1"/>
    </xf>
    <xf numFmtId="0" fontId="16" fillId="0" borderId="0" xfId="0" applyFont="1" applyAlignment="1">
      <alignment horizontal="right" vertical="top"/>
    </xf>
    <xf numFmtId="0" fontId="17" fillId="0" borderId="1" xfId="0" applyFont="1" applyBorder="1" applyAlignment="1">
      <alignment vertical="top"/>
    </xf>
    <xf numFmtId="0" fontId="18" fillId="0" borderId="1" xfId="0" applyFont="1" applyBorder="1"/>
    <xf numFmtId="0" fontId="19" fillId="0" borderId="0" xfId="0" applyFont="1" applyAlignment="1">
      <alignment horizontal="left" vertical="top" wrapText="1"/>
    </xf>
    <xf numFmtId="165" fontId="7" fillId="0" borderId="0" xfId="0" applyNumberFormat="1" applyFont="1" applyAlignment="1">
      <alignment horizontal="center"/>
    </xf>
    <xf numFmtId="0" fontId="16" fillId="0" borderId="0" xfId="0" applyFont="1" applyAlignment="1">
      <alignment horizontal="left" vertical="top"/>
    </xf>
    <xf numFmtId="4" fontId="20" fillId="0" borderId="0" xfId="0" applyNumberFormat="1" applyFont="1" applyAlignment="1">
      <alignment horizontal="right" vertical="top"/>
    </xf>
    <xf numFmtId="0" fontId="21" fillId="3" borderId="2" xfId="0" applyFont="1" applyFill="1" applyBorder="1" applyAlignment="1">
      <alignment horizontal="left" vertical="top"/>
    </xf>
    <xf numFmtId="165" fontId="21" fillId="3" borderId="2" xfId="0" applyNumberFormat="1" applyFont="1" applyFill="1" applyBorder="1" applyAlignment="1">
      <alignment horizontal="center"/>
    </xf>
    <xf numFmtId="0" fontId="16" fillId="0" borderId="0" xfId="0" applyFont="1" applyAlignment="1">
      <alignment vertical="top"/>
    </xf>
    <xf numFmtId="0" fontId="16" fillId="0" borderId="0" xfId="0" applyFont="1" applyAlignment="1">
      <alignment vertical="top" wrapText="1"/>
    </xf>
    <xf numFmtId="0" fontId="12" fillId="0" borderId="0" xfId="0" applyFont="1" applyAlignment="1">
      <alignment horizontal="center" vertical="top" wrapText="1"/>
    </xf>
    <xf numFmtId="165" fontId="22" fillId="0" borderId="0" xfId="0" applyNumberFormat="1" applyFont="1" applyAlignment="1">
      <alignment horizontal="right"/>
    </xf>
    <xf numFmtId="0" fontId="22" fillId="0" borderId="0" xfId="0" applyFont="1" applyAlignment="1">
      <alignment horizontal="center" vertical="top" wrapText="1"/>
    </xf>
    <xf numFmtId="0" fontId="23" fillId="0" borderId="3" xfId="0" applyFont="1" applyBorder="1" applyAlignment="1">
      <alignment horizontal="left" vertical="top"/>
    </xf>
    <xf numFmtId="0" fontId="14" fillId="0" borderId="0" xfId="0" applyFont="1" applyAlignment="1">
      <alignment horizontal="center" vertical="top"/>
    </xf>
    <xf numFmtId="0" fontId="24" fillId="0" borderId="0" xfId="0" applyFont="1" applyAlignment="1">
      <alignment vertical="top" wrapText="1"/>
    </xf>
    <xf numFmtId="4" fontId="22" fillId="0" borderId="0" xfId="0" applyNumberFormat="1" applyFont="1" applyAlignment="1">
      <alignment horizontal="right" vertical="top"/>
    </xf>
    <xf numFmtId="0" fontId="25" fillId="0" borderId="0" xfId="0" applyFont="1"/>
    <xf numFmtId="0" fontId="9" fillId="0" borderId="0" xfId="0" applyFont="1" applyAlignment="1">
      <alignment horizontal="left" vertical="top"/>
    </xf>
    <xf numFmtId="0" fontId="26" fillId="0" borderId="0" xfId="0" applyFont="1" applyAlignment="1">
      <alignment horizontal="left" vertical="top" wrapText="1"/>
    </xf>
    <xf numFmtId="0" fontId="14" fillId="0" borderId="0" xfId="0" applyFont="1" applyAlignment="1">
      <alignment horizontal="left" vertical="top"/>
    </xf>
    <xf numFmtId="0" fontId="23" fillId="0" borderId="3" xfId="0" applyFont="1" applyBorder="1" applyAlignment="1">
      <alignment horizontal="left" vertical="top" wrapText="1"/>
    </xf>
    <xf numFmtId="0" fontId="24" fillId="0" borderId="0" xfId="0" applyFont="1" applyAlignment="1">
      <alignment vertical="top"/>
    </xf>
    <xf numFmtId="0" fontId="9" fillId="0" borderId="0" xfId="0" applyFont="1" applyAlignment="1">
      <alignment vertical="top"/>
    </xf>
    <xf numFmtId="49" fontId="24" fillId="0" borderId="0" xfId="0" applyNumberFormat="1" applyFont="1" applyAlignment="1">
      <alignment horizontal="left" vertical="top"/>
    </xf>
    <xf numFmtId="0" fontId="9" fillId="0" borderId="0" xfId="0" quotePrefix="1" applyFont="1" applyAlignment="1">
      <alignment horizontal="center" vertical="top"/>
    </xf>
    <xf numFmtId="166" fontId="24" fillId="0" borderId="0" xfId="0" quotePrefix="1" applyNumberFormat="1" applyFont="1" applyAlignment="1">
      <alignment vertical="top" wrapText="1"/>
    </xf>
    <xf numFmtId="0" fontId="24" fillId="0" borderId="0" xfId="0" applyFont="1" applyAlignment="1">
      <alignment horizontal="right"/>
    </xf>
    <xf numFmtId="0" fontId="24" fillId="0" borderId="0" xfId="0" applyFont="1"/>
    <xf numFmtId="0" fontId="27" fillId="0" borderId="0" xfId="0" applyFont="1"/>
    <xf numFmtId="4" fontId="28" fillId="0" borderId="0" xfId="0" applyNumberFormat="1" applyFont="1" applyAlignment="1">
      <alignment horizontal="right" vertical="top"/>
    </xf>
    <xf numFmtId="49" fontId="22" fillId="0" borderId="0" xfId="0" applyNumberFormat="1" applyFont="1" applyAlignment="1">
      <alignment horizontal="center" vertical="top" wrapText="1"/>
    </xf>
    <xf numFmtId="0" fontId="22" fillId="0" borderId="0" xfId="0" applyFont="1" applyAlignment="1">
      <alignment vertical="top" wrapText="1"/>
    </xf>
    <xf numFmtId="2" fontId="12" fillId="0" borderId="0" xfId="0" applyNumberFormat="1" applyFont="1" applyAlignment="1">
      <alignment horizontal="right" vertical="top" wrapText="1"/>
    </xf>
    <xf numFmtId="165" fontId="12" fillId="0" borderId="0" xfId="0" applyNumberFormat="1" applyFont="1" applyAlignment="1">
      <alignment horizontal="right" vertical="top" wrapText="1"/>
    </xf>
    <xf numFmtId="165" fontId="12" fillId="0" borderId="0" xfId="0" applyNumberFormat="1" applyFont="1" applyAlignment="1">
      <alignment horizontal="right" vertical="top"/>
    </xf>
    <xf numFmtId="0" fontId="12" fillId="0" borderId="0" xfId="0" applyFont="1" applyAlignment="1">
      <alignment vertical="top" wrapText="1"/>
    </xf>
    <xf numFmtId="4" fontId="22" fillId="0" borderId="0" xfId="0" applyNumberFormat="1" applyFont="1" applyAlignment="1">
      <alignment horizontal="center"/>
    </xf>
    <xf numFmtId="4" fontId="22" fillId="0" borderId="0" xfId="0" applyNumberFormat="1" applyFont="1" applyAlignment="1">
      <alignment horizontal="right"/>
    </xf>
    <xf numFmtId="49" fontId="22" fillId="0" borderId="0" xfId="0" applyNumberFormat="1" applyFont="1" applyAlignment="1">
      <alignment horizontal="left" vertical="top" wrapText="1"/>
    </xf>
    <xf numFmtId="49" fontId="12" fillId="0" borderId="0" xfId="0" applyNumberFormat="1" applyFont="1" applyAlignment="1">
      <alignment horizontal="center" vertical="top" wrapText="1"/>
    </xf>
    <xf numFmtId="0" fontId="13" fillId="0" borderId="4" xfId="0" applyFont="1" applyBorder="1" applyAlignment="1">
      <alignment horizontal="center" vertical="top"/>
    </xf>
    <xf numFmtId="49" fontId="12" fillId="0" borderId="4" xfId="0" applyNumberFormat="1" applyFont="1" applyBorder="1" applyAlignment="1">
      <alignment horizontal="right" vertical="top" wrapText="1"/>
    </xf>
    <xf numFmtId="3" fontId="12" fillId="0" borderId="4" xfId="0" applyNumberFormat="1" applyFont="1" applyBorder="1" applyAlignment="1">
      <alignment horizontal="right" vertical="top"/>
    </xf>
    <xf numFmtId="4" fontId="12" fillId="0" borderId="4" xfId="0" applyNumberFormat="1" applyFont="1" applyBorder="1" applyAlignment="1">
      <alignment horizontal="right" vertical="top"/>
    </xf>
    <xf numFmtId="0" fontId="13" fillId="0" borderId="0" xfId="0" applyFont="1" applyAlignment="1">
      <alignment horizontal="center" vertical="top"/>
    </xf>
    <xf numFmtId="49" fontId="12" fillId="0" borderId="0" xfId="0" applyNumberFormat="1" applyFont="1" applyAlignment="1">
      <alignment horizontal="right" vertical="top" wrapText="1"/>
    </xf>
    <xf numFmtId="3" fontId="12" fillId="0" borderId="0" xfId="0" applyNumberFormat="1" applyFont="1" applyAlignment="1">
      <alignment horizontal="right" vertical="top"/>
    </xf>
    <xf numFmtId="0" fontId="13" fillId="0" borderId="0" xfId="0" applyFont="1" applyAlignment="1">
      <alignment horizontal="center"/>
    </xf>
    <xf numFmtId="4" fontId="29" fillId="0" borderId="0" xfId="0" applyNumberFormat="1" applyFont="1" applyAlignment="1">
      <alignment horizontal="right" vertical="top"/>
    </xf>
    <xf numFmtId="49" fontId="12" fillId="0" borderId="0" xfId="0" applyNumberFormat="1" applyFont="1" applyAlignment="1">
      <alignment horizontal="left" vertical="top" wrapText="1"/>
    </xf>
    <xf numFmtId="0" fontId="12" fillId="0" borderId="4" xfId="0" applyFont="1" applyBorder="1" applyAlignment="1">
      <alignment horizontal="right" vertical="top" wrapText="1"/>
    </xf>
    <xf numFmtId="2" fontId="12" fillId="0" borderId="4" xfId="0" applyNumberFormat="1" applyFont="1" applyBorder="1" applyAlignment="1">
      <alignment horizontal="right" vertical="top" wrapText="1"/>
    </xf>
    <xf numFmtId="165" fontId="12" fillId="0" borderId="4" xfId="0" applyNumberFormat="1" applyFont="1" applyBorder="1" applyAlignment="1">
      <alignment horizontal="right" vertical="top"/>
    </xf>
    <xf numFmtId="0" fontId="12" fillId="0" borderId="0" xfId="0" applyFont="1" applyAlignment="1">
      <alignment horizontal="right" vertical="top" wrapText="1"/>
    </xf>
    <xf numFmtId="0" fontId="30" fillId="0" borderId="0" xfId="0" applyFont="1" applyAlignment="1">
      <alignment vertical="top" wrapText="1"/>
    </xf>
    <xf numFmtId="0" fontId="30" fillId="0" borderId="0" xfId="0" applyFont="1" applyAlignment="1">
      <alignment horizontal="right" vertical="top" wrapText="1"/>
    </xf>
    <xf numFmtId="167" fontId="12" fillId="0" borderId="0" xfId="0" applyNumberFormat="1" applyFont="1" applyAlignment="1">
      <alignment horizontal="right" vertical="top"/>
    </xf>
    <xf numFmtId="49" fontId="22" fillId="0" borderId="4" xfId="0" applyNumberFormat="1" applyFont="1" applyBorder="1" applyAlignment="1">
      <alignment horizontal="center" vertical="top" wrapText="1"/>
    </xf>
    <xf numFmtId="165" fontId="12" fillId="0" borderId="0" xfId="0" applyNumberFormat="1" applyFont="1"/>
    <xf numFmtId="49" fontId="15" fillId="0" borderId="0" xfId="0" applyNumberFormat="1" applyFont="1" applyAlignment="1">
      <alignment horizontal="right" vertical="top" wrapText="1"/>
    </xf>
    <xf numFmtId="49" fontId="16" fillId="0" borderId="0" xfId="0" applyNumberFormat="1" applyFont="1" applyAlignment="1">
      <alignment horizontal="center" vertical="top" wrapText="1"/>
    </xf>
    <xf numFmtId="2" fontId="12" fillId="0" borderId="0" xfId="0" applyNumberFormat="1" applyFont="1" applyAlignment="1">
      <alignment horizontal="left" vertical="top" wrapText="1"/>
    </xf>
    <xf numFmtId="49" fontId="22" fillId="0" borderId="0" xfId="0" applyNumberFormat="1" applyFont="1" applyAlignment="1">
      <alignment horizontal="right" vertical="top" wrapText="1"/>
    </xf>
    <xf numFmtId="165" fontId="22" fillId="0" borderId="0" xfId="0" applyNumberFormat="1" applyFont="1" applyAlignment="1">
      <alignment horizontal="right" vertical="top"/>
    </xf>
    <xf numFmtId="0" fontId="13" fillId="0" borderId="0" xfId="0" applyFont="1" applyAlignment="1">
      <alignment vertical="top" wrapText="1"/>
    </xf>
    <xf numFmtId="0" fontId="12" fillId="0" borderId="0" xfId="0" applyFont="1" applyAlignment="1">
      <alignment vertical="top"/>
    </xf>
    <xf numFmtId="4" fontId="13" fillId="0" borderId="0" xfId="0" applyNumberFormat="1" applyFont="1" applyAlignment="1">
      <alignment vertical="top"/>
    </xf>
    <xf numFmtId="0" fontId="13" fillId="0" borderId="0" xfId="0" applyFont="1" applyAlignment="1">
      <alignment horizontal="right" vertical="top"/>
    </xf>
    <xf numFmtId="49" fontId="31" fillId="0" borderId="0" xfId="0" applyNumberFormat="1" applyFont="1" applyAlignment="1">
      <alignment horizontal="center" vertical="top" wrapText="1"/>
    </xf>
    <xf numFmtId="4" fontId="18" fillId="0" borderId="0" xfId="0" applyNumberFormat="1" applyFont="1" applyAlignment="1">
      <alignment horizontal="right" vertical="top" wrapText="1"/>
    </xf>
    <xf numFmtId="168" fontId="32" fillId="0" borderId="0" xfId="0" applyNumberFormat="1" applyFont="1" applyAlignment="1">
      <alignment vertical="top" wrapText="1"/>
    </xf>
    <xf numFmtId="0" fontId="33" fillId="0" borderId="0" xfId="0" applyFont="1" applyAlignment="1">
      <alignment vertical="top" wrapText="1"/>
    </xf>
    <xf numFmtId="2" fontId="33" fillId="4" borderId="0" xfId="2" applyNumberFormat="1" applyFont="1" applyFill="1" applyAlignment="1">
      <alignment vertical="top" wrapText="1"/>
    </xf>
    <xf numFmtId="4" fontId="22" fillId="0" borderId="0" xfId="0" applyNumberFormat="1" applyFont="1" applyAlignment="1">
      <alignment horizontal="right" wrapText="1"/>
    </xf>
    <xf numFmtId="3" fontId="20" fillId="0" borderId="0" xfId="0" applyNumberFormat="1" applyFont="1" applyAlignment="1">
      <alignment horizontal="right" vertical="top"/>
    </xf>
    <xf numFmtId="1" fontId="12" fillId="0" borderId="0" xfId="0" applyNumberFormat="1" applyFont="1" applyAlignment="1">
      <alignment horizontal="right" vertical="top" wrapText="1"/>
    </xf>
    <xf numFmtId="2" fontId="20" fillId="0" borderId="0" xfId="0" applyNumberFormat="1" applyFont="1" applyAlignment="1">
      <alignment horizontal="right" vertical="top" wrapText="1"/>
    </xf>
    <xf numFmtId="165" fontId="20" fillId="0" borderId="0" xfId="0" applyNumberFormat="1" applyFont="1" applyAlignment="1">
      <alignment horizontal="right" vertical="top"/>
    </xf>
    <xf numFmtId="4" fontId="13" fillId="0" borderId="0" xfId="0" applyNumberFormat="1" applyFont="1"/>
    <xf numFmtId="4" fontId="33" fillId="0" borderId="0" xfId="0" applyNumberFormat="1" applyFont="1" applyAlignment="1">
      <alignment horizontal="right" vertical="top" wrapText="1"/>
    </xf>
    <xf numFmtId="0" fontId="12" fillId="0" borderId="0" xfId="0" applyFont="1" applyAlignment="1">
      <alignment horizontal="center" vertical="center" wrapText="1"/>
    </xf>
    <xf numFmtId="165" fontId="12" fillId="0" borderId="0" xfId="0" applyNumberFormat="1" applyFont="1" applyAlignment="1">
      <alignment horizontal="right" vertical="center" wrapText="1"/>
    </xf>
    <xf numFmtId="165" fontId="15" fillId="0" borderId="0" xfId="0" applyNumberFormat="1" applyFont="1" applyAlignment="1">
      <alignment horizontal="right" vertical="top"/>
    </xf>
    <xf numFmtId="0" fontId="13" fillId="0" borderId="0" xfId="0" applyFont="1" applyAlignment="1">
      <alignment wrapText="1"/>
    </xf>
    <xf numFmtId="2" fontId="12" fillId="0" borderId="0" xfId="0" applyNumberFormat="1" applyFont="1" applyAlignment="1">
      <alignment horizontal="left" vertical="top" wrapText="1" indent="1"/>
    </xf>
    <xf numFmtId="165" fontId="15" fillId="0" borderId="0" xfId="0" applyNumberFormat="1" applyFont="1" applyAlignment="1">
      <alignment horizontal="left" vertical="top" wrapText="1" indent="1"/>
    </xf>
    <xf numFmtId="3" fontId="12" fillId="0" borderId="0" xfId="0" applyNumberFormat="1" applyFont="1" applyAlignment="1">
      <alignment horizontal="right" vertical="center"/>
    </xf>
    <xf numFmtId="165" fontId="15" fillId="0" borderId="0" xfId="0" applyNumberFormat="1" applyFont="1" applyAlignment="1">
      <alignment horizontal="right" vertical="center"/>
    </xf>
    <xf numFmtId="2" fontId="12" fillId="0" borderId="0" xfId="0" applyNumberFormat="1" applyFont="1" applyAlignment="1">
      <alignment horizontal="right" vertical="top" wrapText="1" indent="1"/>
    </xf>
    <xf numFmtId="165" fontId="20" fillId="0" borderId="0" xfId="0" applyNumberFormat="1" applyFont="1" applyAlignment="1">
      <alignment horizontal="right" vertical="top" wrapText="1" indent="1"/>
    </xf>
    <xf numFmtId="0" fontId="12" fillId="0" borderId="0" xfId="0" applyFont="1"/>
    <xf numFmtId="1" fontId="12" fillId="0" borderId="0" xfId="0" applyNumberFormat="1" applyFont="1" applyAlignment="1">
      <alignment horizontal="right" vertical="top" wrapText="1" indent="1"/>
    </xf>
    <xf numFmtId="0" fontId="29" fillId="0" borderId="0" xfId="0" applyFont="1"/>
    <xf numFmtId="0" fontId="20" fillId="0" borderId="0" xfId="0" applyFont="1"/>
    <xf numFmtId="165" fontId="15" fillId="0" borderId="0" xfId="0" applyNumberFormat="1" applyFont="1"/>
    <xf numFmtId="4" fontId="12" fillId="0" borderId="0" xfId="0" applyNumberFormat="1" applyFont="1" applyAlignment="1">
      <alignment horizontal="right"/>
    </xf>
    <xf numFmtId="2" fontId="22" fillId="0" borderId="0" xfId="0" applyNumberFormat="1" applyFont="1" applyAlignment="1">
      <alignment horizontal="left" vertical="top" wrapText="1"/>
    </xf>
    <xf numFmtId="2" fontId="22" fillId="0" borderId="0" xfId="0" applyNumberFormat="1" applyFont="1" applyAlignment="1">
      <alignment horizontal="right" vertical="top" wrapText="1"/>
    </xf>
    <xf numFmtId="165" fontId="22" fillId="0" borderId="0" xfId="0" applyNumberFormat="1" applyFont="1" applyAlignment="1">
      <alignment horizontal="right" vertical="top" wrapText="1"/>
    </xf>
    <xf numFmtId="0" fontId="13" fillId="0" borderId="0" xfId="0" applyFont="1" applyAlignment="1">
      <alignment horizontal="right"/>
    </xf>
    <xf numFmtId="168" fontId="32" fillId="0" borderId="0" xfId="0" applyNumberFormat="1" applyFont="1" applyAlignment="1">
      <alignment wrapText="1"/>
    </xf>
    <xf numFmtId="0" fontId="33" fillId="0" borderId="0" xfId="0" applyFont="1" applyAlignment="1">
      <alignment wrapText="1"/>
    </xf>
    <xf numFmtId="2" fontId="33" fillId="0" borderId="0" xfId="2" applyNumberFormat="1" applyFont="1" applyFill="1" applyBorder="1" applyAlignment="1">
      <alignment wrapText="1"/>
    </xf>
    <xf numFmtId="0" fontId="14" fillId="0" borderId="0" xfId="0" applyFont="1" applyAlignment="1">
      <alignment wrapText="1"/>
    </xf>
    <xf numFmtId="165" fontId="14" fillId="0" borderId="0" xfId="0" applyNumberFormat="1" applyFont="1"/>
    <xf numFmtId="2" fontId="29" fillId="0" borderId="0" xfId="0" applyNumberFormat="1" applyFont="1" applyAlignment="1">
      <alignment horizontal="left" vertical="top" wrapText="1"/>
    </xf>
    <xf numFmtId="165" fontId="29" fillId="0" borderId="0" xfId="0" applyNumberFormat="1" applyFont="1" applyAlignment="1">
      <alignment horizontal="right" vertical="top"/>
    </xf>
    <xf numFmtId="0" fontId="14" fillId="0" borderId="0" xfId="0" applyFont="1" applyAlignment="1">
      <alignment horizontal="right" vertical="top"/>
    </xf>
    <xf numFmtId="0" fontId="14" fillId="0" borderId="0" xfId="0" applyFont="1"/>
    <xf numFmtId="2" fontId="5" fillId="0" borderId="0" xfId="0" applyNumberFormat="1" applyFont="1" applyAlignment="1">
      <alignment horizontal="right" wrapText="1"/>
    </xf>
    <xf numFmtId="0" fontId="36" fillId="0" borderId="0" xfId="0" applyFont="1" applyAlignment="1">
      <alignment horizontal="center" vertical="top"/>
    </xf>
    <xf numFmtId="0" fontId="36" fillId="0" borderId="0" xfId="0" quotePrefix="1" applyFont="1" applyAlignment="1">
      <alignment horizontal="center" vertical="top"/>
    </xf>
    <xf numFmtId="0" fontId="37" fillId="0" borderId="0" xfId="0" applyFont="1"/>
    <xf numFmtId="0" fontId="5" fillId="0" borderId="0" xfId="0" applyFont="1" applyAlignment="1">
      <alignment horizontal="center" vertical="top"/>
    </xf>
    <xf numFmtId="0" fontId="5" fillId="0" borderId="0" xfId="0" quotePrefix="1" applyFont="1" applyAlignment="1">
      <alignment horizontal="center" vertical="top"/>
    </xf>
    <xf numFmtId="165" fontId="6" fillId="0" borderId="0" xfId="0" quotePrefix="1" applyNumberFormat="1" applyFont="1" applyAlignment="1">
      <alignment horizontal="right"/>
    </xf>
    <xf numFmtId="0" fontId="6" fillId="0" borderId="0" xfId="0" applyFont="1"/>
    <xf numFmtId="0" fontId="6" fillId="0" borderId="0" xfId="0" applyFont="1" applyAlignment="1">
      <alignment horizontal="center" vertical="top"/>
    </xf>
    <xf numFmtId="49" fontId="6" fillId="0" borderId="0" xfId="0" applyNumberFormat="1" applyFont="1" applyAlignment="1">
      <alignment horizontal="left" vertical="top" wrapText="1"/>
    </xf>
    <xf numFmtId="49" fontId="6" fillId="0" borderId="0" xfId="0" applyNumberFormat="1" applyFont="1" applyAlignment="1">
      <alignment horizontal="center"/>
    </xf>
    <xf numFmtId="0" fontId="37" fillId="0" borderId="0" xfId="0" applyFont="1" applyAlignment="1">
      <alignment horizontal="center" vertical="top"/>
    </xf>
    <xf numFmtId="2" fontId="37" fillId="0" borderId="0" xfId="0" applyNumberFormat="1" applyFont="1" applyAlignment="1">
      <alignment horizontal="right" wrapText="1"/>
    </xf>
    <xf numFmtId="165" fontId="37" fillId="0" borderId="0" xfId="0" applyNumberFormat="1" applyFont="1" applyAlignment="1">
      <alignment horizontal="right" wrapText="1"/>
    </xf>
    <xf numFmtId="166" fontId="37" fillId="0" borderId="0" xfId="0" quotePrefix="1" applyNumberFormat="1" applyFont="1" applyAlignment="1">
      <alignment vertical="top" wrapText="1"/>
    </xf>
    <xf numFmtId="0" fontId="37" fillId="0" borderId="0" xfId="0" applyFont="1" applyAlignment="1">
      <alignment horizontal="justify" vertical="center" wrapText="1"/>
    </xf>
    <xf numFmtId="165" fontId="37" fillId="0" borderId="0" xfId="1" applyNumberFormat="1" applyFont="1" applyFill="1" applyBorder="1" applyProtection="1">
      <protection locked="0"/>
    </xf>
    <xf numFmtId="0" fontId="37" fillId="0" borderId="0" xfId="0" applyFont="1" applyAlignment="1">
      <alignment vertical="top" wrapText="1"/>
    </xf>
    <xf numFmtId="2" fontId="37" fillId="0" borderId="0" xfId="1" applyNumberFormat="1" applyFont="1" applyFill="1" applyBorder="1" applyAlignment="1">
      <alignment horizontal="right"/>
    </xf>
    <xf numFmtId="164" fontId="37" fillId="0" borderId="0" xfId="1" applyFont="1" applyFill="1" applyBorder="1" applyAlignment="1">
      <alignment horizontal="right"/>
    </xf>
    <xf numFmtId="2" fontId="37" fillId="0" borderId="0" xfId="0" applyNumberFormat="1" applyFont="1" applyAlignment="1">
      <alignment horizontal="right"/>
    </xf>
    <xf numFmtId="2" fontId="36" fillId="0" borderId="0" xfId="0" applyNumberFormat="1" applyFont="1" applyAlignment="1">
      <alignment horizontal="right"/>
    </xf>
    <xf numFmtId="0" fontId="4" fillId="0" borderId="0" xfId="0" applyFont="1" applyAlignment="1">
      <alignment vertical="top"/>
    </xf>
    <xf numFmtId="0" fontId="5" fillId="0" borderId="0" xfId="0" quotePrefix="1" applyFont="1" applyAlignment="1">
      <alignment horizontal="right"/>
    </xf>
    <xf numFmtId="165" fontId="5" fillId="0" borderId="0" xfId="0" quotePrefix="1" applyNumberFormat="1" applyFont="1" applyAlignment="1">
      <alignment horizontal="right"/>
    </xf>
    <xf numFmtId="0" fontId="36" fillId="0" borderId="0" xfId="0" applyFont="1" applyAlignment="1">
      <alignment horizontal="right"/>
    </xf>
    <xf numFmtId="165" fontId="36" fillId="0" borderId="0" xfId="0" applyNumberFormat="1" applyFont="1" applyAlignment="1">
      <alignment horizontal="right"/>
    </xf>
    <xf numFmtId="0" fontId="37" fillId="0" borderId="0" xfId="0" quotePrefix="1" applyFont="1" applyAlignment="1">
      <alignment horizontal="right"/>
    </xf>
    <xf numFmtId="2" fontId="37" fillId="0" borderId="0" xfId="0" quotePrefix="1" applyNumberFormat="1" applyFont="1" applyAlignment="1">
      <alignment horizontal="right"/>
    </xf>
    <xf numFmtId="165" fontId="37" fillId="0" borderId="0" xfId="0" quotePrefix="1" applyNumberFormat="1" applyFont="1" applyAlignment="1">
      <alignment horizontal="right"/>
    </xf>
    <xf numFmtId="0" fontId="37" fillId="0" borderId="2" xfId="0" quotePrefix="1" applyFont="1" applyBorder="1" applyAlignment="1">
      <alignment horizontal="right"/>
    </xf>
    <xf numFmtId="2" fontId="37" fillId="0" borderId="2" xfId="0" quotePrefix="1" applyNumberFormat="1" applyFont="1" applyBorder="1" applyAlignment="1">
      <alignment horizontal="right"/>
    </xf>
    <xf numFmtId="165" fontId="37" fillId="0" borderId="2" xfId="0" quotePrefix="1" applyNumberFormat="1" applyFont="1" applyBorder="1" applyAlignment="1">
      <alignment horizontal="right"/>
    </xf>
    <xf numFmtId="4" fontId="36" fillId="0" borderId="0" xfId="0" applyNumberFormat="1" applyFont="1" applyAlignment="1">
      <alignment horizontal="right"/>
    </xf>
    <xf numFmtId="0" fontId="6" fillId="0" borderId="0" xfId="0" quotePrefix="1" applyFont="1" applyAlignment="1">
      <alignment horizontal="right"/>
    </xf>
    <xf numFmtId="165" fontId="37" fillId="0" borderId="0" xfId="0" applyNumberFormat="1" applyFont="1" applyAlignment="1">
      <alignment horizontal="right"/>
    </xf>
    <xf numFmtId="2" fontId="37" fillId="0" borderId="0" xfId="0" applyNumberFormat="1" applyFont="1" applyAlignment="1">
      <alignment horizontal="right" vertical="top"/>
    </xf>
    <xf numFmtId="165" fontId="37" fillId="0" borderId="0" xfId="0" applyNumberFormat="1" applyFont="1" applyAlignment="1">
      <alignment horizontal="right" vertical="top"/>
    </xf>
    <xf numFmtId="3" fontId="36" fillId="0" borderId="0" xfId="0" applyNumberFormat="1" applyFont="1" applyAlignment="1">
      <alignment horizontal="right" vertical="top"/>
    </xf>
    <xf numFmtId="3" fontId="36" fillId="0" borderId="2" xfId="0" applyNumberFormat="1" applyFont="1" applyBorder="1" applyAlignment="1">
      <alignment horizontal="right" vertical="top"/>
    </xf>
    <xf numFmtId="2" fontId="36" fillId="0" borderId="2" xfId="0" applyNumberFormat="1" applyFont="1" applyBorder="1" applyAlignment="1">
      <alignment horizontal="right"/>
    </xf>
    <xf numFmtId="165" fontId="36" fillId="0" borderId="2" xfId="0" applyNumberFormat="1" applyFont="1" applyBorder="1" applyAlignment="1">
      <alignment horizontal="right"/>
    </xf>
    <xf numFmtId="0" fontId="40" fillId="0" borderId="0" xfId="0" applyFont="1" applyAlignment="1">
      <alignment horizontal="center" vertical="top" wrapText="1"/>
    </xf>
    <xf numFmtId="0" fontId="44" fillId="0" borderId="0" xfId="0" applyFont="1" applyAlignment="1">
      <alignment horizontal="center"/>
    </xf>
    <xf numFmtId="0" fontId="44" fillId="0" borderId="0" xfId="0" applyFont="1"/>
    <xf numFmtId="2" fontId="44" fillId="0" borderId="0" xfId="0" applyNumberFormat="1" applyFont="1"/>
    <xf numFmtId="0" fontId="36" fillId="0" borderId="0" xfId="0" quotePrefix="1" applyFont="1" applyAlignment="1">
      <alignment horizontal="right"/>
    </xf>
    <xf numFmtId="2" fontId="36" fillId="0" borderId="0" xfId="0" quotePrefix="1" applyNumberFormat="1" applyFont="1" applyAlignment="1">
      <alignment horizontal="right"/>
    </xf>
    <xf numFmtId="165" fontId="36" fillId="0" borderId="0" xfId="0" quotePrefix="1" applyNumberFormat="1" applyFont="1" applyAlignment="1">
      <alignment horizontal="right"/>
    </xf>
    <xf numFmtId="49" fontId="37" fillId="0" borderId="0" xfId="0" applyNumberFormat="1" applyFont="1" applyAlignment="1">
      <alignment horizontal="center" vertical="top"/>
    </xf>
    <xf numFmtId="165" fontId="6" fillId="0" borderId="0" xfId="0" applyNumberFormat="1" applyFont="1" applyAlignment="1">
      <alignment horizontal="right"/>
    </xf>
    <xf numFmtId="0" fontId="46" fillId="0" borderId="0" xfId="0" applyFont="1" applyAlignment="1">
      <alignment horizontal="left" vertical="top"/>
    </xf>
    <xf numFmtId="4" fontId="46" fillId="0" borderId="0" xfId="0" applyNumberFormat="1" applyFont="1" applyAlignment="1">
      <alignment horizontal="right"/>
    </xf>
    <xf numFmtId="2" fontId="46" fillId="0" borderId="0" xfId="0" applyNumberFormat="1" applyFont="1" applyAlignment="1">
      <alignment horizontal="right"/>
    </xf>
    <xf numFmtId="0" fontId="46" fillId="0" borderId="0" xfId="0" applyFont="1" applyAlignment="1">
      <alignment horizontal="center" vertical="top"/>
    </xf>
    <xf numFmtId="4" fontId="2" fillId="0" borderId="0" xfId="0" applyNumberFormat="1" applyFont="1" applyAlignment="1">
      <alignment horizontal="center"/>
    </xf>
    <xf numFmtId="2" fontId="2" fillId="0" borderId="0" xfId="0" applyNumberFormat="1" applyFont="1" applyAlignment="1">
      <alignment horizontal="center"/>
    </xf>
    <xf numFmtId="165" fontId="35" fillId="0" borderId="0" xfId="0" quotePrefix="1" applyNumberFormat="1" applyFont="1" applyAlignment="1">
      <alignment horizontal="right"/>
    </xf>
    <xf numFmtId="49" fontId="37" fillId="0" borderId="0" xfId="0" applyNumberFormat="1" applyFont="1" applyAlignment="1">
      <alignment horizontal="right" vertical="top" wrapText="1"/>
    </xf>
    <xf numFmtId="2" fontId="37" fillId="0" borderId="0" xfId="0" applyNumberFormat="1" applyFont="1" applyAlignment="1">
      <alignment horizontal="right" vertical="top" wrapText="1"/>
    </xf>
    <xf numFmtId="0" fontId="38" fillId="0" borderId="0" xfId="0" applyFont="1" applyAlignment="1">
      <alignment vertical="top" wrapText="1"/>
    </xf>
    <xf numFmtId="0" fontId="49" fillId="0" borderId="5" xfId="0" applyFont="1" applyBorder="1" applyAlignment="1">
      <alignment horizontal="center" vertical="top" wrapText="1"/>
    </xf>
    <xf numFmtId="2" fontId="50" fillId="0" borderId="5" xfId="0" applyNumberFormat="1" applyFont="1" applyBorder="1" applyAlignment="1">
      <alignment horizontal="right" vertical="top" wrapText="1"/>
    </xf>
    <xf numFmtId="2" fontId="51" fillId="0" borderId="5" xfId="0" applyNumberFormat="1" applyFont="1" applyBorder="1" applyAlignment="1">
      <alignment horizontal="right"/>
    </xf>
    <xf numFmtId="4" fontId="3" fillId="2" borderId="0" xfId="0" applyNumberFormat="1" applyFont="1" applyFill="1" applyAlignment="1">
      <alignment horizontal="center"/>
    </xf>
    <xf numFmtId="4" fontId="5" fillId="0" borderId="0" xfId="0" applyNumberFormat="1" applyFont="1" applyAlignment="1">
      <alignment horizontal="center"/>
    </xf>
    <xf numFmtId="4" fontId="36" fillId="0" borderId="0" xfId="0" applyNumberFormat="1" applyFont="1" applyAlignment="1">
      <alignment horizontal="center"/>
    </xf>
    <xf numFmtId="0" fontId="37" fillId="0" borderId="0" xfId="0" applyFont="1" applyAlignment="1">
      <alignment horizontal="center" wrapText="1"/>
    </xf>
    <xf numFmtId="0" fontId="37" fillId="0" borderId="2" xfId="0" applyFont="1" applyBorder="1" applyAlignment="1">
      <alignment horizontal="center"/>
    </xf>
    <xf numFmtId="0" fontId="37" fillId="0" borderId="0" xfId="0" applyFont="1" applyAlignment="1">
      <alignment horizontal="center"/>
    </xf>
    <xf numFmtId="0" fontId="36" fillId="0" borderId="0" xfId="0" applyFont="1" applyAlignment="1">
      <alignment horizontal="center" wrapText="1"/>
    </xf>
    <xf numFmtId="0" fontId="38" fillId="0" borderId="0" xfId="0" applyFont="1" applyAlignment="1">
      <alignment horizontal="center" wrapText="1"/>
    </xf>
    <xf numFmtId="0" fontId="6" fillId="0" borderId="0" xfId="0" applyFont="1" applyAlignment="1">
      <alignment horizontal="center" wrapText="1"/>
    </xf>
    <xf numFmtId="0" fontId="6" fillId="0" borderId="0" xfId="0" applyFont="1" applyAlignment="1">
      <alignment horizontal="center"/>
    </xf>
    <xf numFmtId="0" fontId="5" fillId="0" borderId="0" xfId="0" applyFont="1" applyAlignment="1">
      <alignment horizontal="center" wrapText="1"/>
    </xf>
    <xf numFmtId="4" fontId="6" fillId="0" borderId="0" xfId="0" applyNumberFormat="1" applyFont="1" applyAlignment="1">
      <alignment horizontal="center"/>
    </xf>
    <xf numFmtId="3" fontId="6" fillId="0" borderId="0" xfId="0" applyNumberFormat="1" applyFont="1" applyAlignment="1">
      <alignment horizontal="center"/>
    </xf>
    <xf numFmtId="3" fontId="36" fillId="0" borderId="2" xfId="0" applyNumberFormat="1" applyFont="1" applyBorder="1" applyAlignment="1">
      <alignment horizontal="center"/>
    </xf>
    <xf numFmtId="3" fontId="36" fillId="0" borderId="0" xfId="0" applyNumberFormat="1" applyFont="1" applyAlignment="1">
      <alignment horizontal="center"/>
    </xf>
    <xf numFmtId="4" fontId="46" fillId="0" borderId="0" xfId="0" applyNumberFormat="1" applyFont="1" applyAlignment="1">
      <alignment horizontal="center"/>
    </xf>
    <xf numFmtId="0" fontId="36" fillId="0" borderId="0" xfId="0" applyFont="1" applyAlignment="1">
      <alignment horizontal="center"/>
    </xf>
    <xf numFmtId="4" fontId="51" fillId="0" borderId="5" xfId="0" applyNumberFormat="1" applyFont="1" applyBorder="1" applyAlignment="1">
      <alignment horizontal="center"/>
    </xf>
    <xf numFmtId="165" fontId="48" fillId="2" borderId="0" xfId="0" applyNumberFormat="1" applyFont="1" applyFill="1"/>
    <xf numFmtId="0" fontId="48" fillId="0" borderId="0" xfId="0" applyFont="1"/>
    <xf numFmtId="4" fontId="53" fillId="0" borderId="0" xfId="0" applyNumberFormat="1" applyFont="1" applyAlignment="1">
      <alignment horizontal="right"/>
    </xf>
    <xf numFmtId="165" fontId="48" fillId="0" borderId="0" xfId="0" quotePrefix="1" applyNumberFormat="1" applyFont="1" applyAlignment="1">
      <alignment horizontal="right"/>
    </xf>
    <xf numFmtId="165" fontId="53" fillId="0" borderId="0" xfId="0" quotePrefix="1" applyNumberFormat="1" applyFont="1" applyAlignment="1">
      <alignment horizontal="right"/>
    </xf>
    <xf numFmtId="4" fontId="53" fillId="0" borderId="0" xfId="0" applyNumberFormat="1" applyFont="1" applyAlignment="1">
      <alignment horizontal="center"/>
    </xf>
    <xf numFmtId="165" fontId="48" fillId="0" borderId="0" xfId="0" applyNumberFormat="1" applyFont="1" applyAlignment="1">
      <alignment horizontal="right"/>
    </xf>
    <xf numFmtId="4" fontId="48" fillId="0" borderId="0" xfId="0" applyNumberFormat="1" applyFont="1" applyAlignment="1">
      <alignment horizontal="right"/>
    </xf>
    <xf numFmtId="165" fontId="53" fillId="0" borderId="0" xfId="0" applyNumberFormat="1" applyFont="1" applyAlignment="1">
      <alignment horizontal="right"/>
    </xf>
    <xf numFmtId="165" fontId="48" fillId="0" borderId="0" xfId="0" applyNumberFormat="1" applyFont="1" applyAlignment="1">
      <alignment horizontal="right" wrapText="1"/>
    </xf>
    <xf numFmtId="165" fontId="48" fillId="0" borderId="0" xfId="1" applyNumberFormat="1" applyFont="1" applyFill="1" applyBorder="1" applyProtection="1">
      <protection locked="0"/>
    </xf>
    <xf numFmtId="164" fontId="48" fillId="0" borderId="0" xfId="1" applyFont="1" applyFill="1" applyBorder="1" applyAlignment="1">
      <alignment horizontal="right"/>
    </xf>
    <xf numFmtId="165" fontId="53" fillId="0" borderId="0" xfId="0" applyNumberFormat="1" applyFont="1"/>
    <xf numFmtId="0" fontId="54" fillId="0" borderId="0" xfId="0" applyFont="1"/>
    <xf numFmtId="165" fontId="55" fillId="0" borderId="0" xfId="0" quotePrefix="1" applyNumberFormat="1" applyFont="1" applyAlignment="1">
      <alignment horizontal="right"/>
    </xf>
    <xf numFmtId="14" fontId="5" fillId="0" borderId="0" xfId="0" applyNumberFormat="1" applyFont="1" applyAlignment="1">
      <alignment horizontal="center" vertical="top" wrapText="1"/>
    </xf>
    <xf numFmtId="0" fontId="36" fillId="0" borderId="2" xfId="0" applyFont="1" applyBorder="1" applyAlignment="1">
      <alignment horizontal="right"/>
    </xf>
    <xf numFmtId="0" fontId="2" fillId="0" borderId="0" xfId="0" applyFont="1" applyAlignment="1">
      <alignment horizontal="center" vertical="center"/>
    </xf>
    <xf numFmtId="0" fontId="48" fillId="0" borderId="0" xfId="0" quotePrefix="1" applyFont="1" applyAlignment="1">
      <alignment horizontal="right"/>
    </xf>
    <xf numFmtId="165" fontId="5" fillId="0" borderId="0" xfId="0" applyNumberFormat="1" applyFont="1" applyAlignment="1">
      <alignment horizontal="right"/>
    </xf>
    <xf numFmtId="49" fontId="37" fillId="0" borderId="0" xfId="0" applyNumberFormat="1" applyFont="1" applyAlignment="1">
      <alignment horizontal="center" wrapText="1"/>
    </xf>
    <xf numFmtId="166" fontId="38" fillId="0" borderId="0" xfId="0" quotePrefix="1" applyNumberFormat="1" applyFont="1" applyAlignment="1">
      <alignment vertical="top" wrapText="1"/>
    </xf>
    <xf numFmtId="0" fontId="46" fillId="0" borderId="0" xfId="0" applyFont="1" applyAlignment="1">
      <alignment horizontal="center" vertical="center"/>
    </xf>
    <xf numFmtId="0" fontId="46" fillId="0" borderId="0" xfId="0" applyFont="1" applyAlignment="1">
      <alignment horizontal="left" vertical="center"/>
    </xf>
    <xf numFmtId="4" fontId="46" fillId="0" borderId="0" xfId="0" applyNumberFormat="1" applyFont="1" applyAlignment="1">
      <alignment horizontal="center" vertical="center"/>
    </xf>
    <xf numFmtId="2" fontId="46" fillId="0" borderId="0" xfId="0" applyNumberFormat="1" applyFont="1" applyAlignment="1">
      <alignment horizontal="center" vertical="center"/>
    </xf>
    <xf numFmtId="4" fontId="46" fillId="0" borderId="0" xfId="0" applyNumberFormat="1" applyFont="1" applyAlignment="1">
      <alignment horizontal="center" wrapText="1"/>
    </xf>
    <xf numFmtId="4" fontId="46"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2" fontId="46" fillId="0" borderId="0" xfId="0" applyNumberFormat="1" applyFont="1" applyAlignment="1">
      <alignment horizontal="right" vertical="center"/>
    </xf>
    <xf numFmtId="0" fontId="5" fillId="6" borderId="0" xfId="0" applyFont="1" applyFill="1" applyAlignment="1">
      <alignment horizontal="center" vertical="top" wrapText="1"/>
    </xf>
    <xf numFmtId="0" fontId="3" fillId="6" borderId="0" xfId="0" applyFont="1" applyFill="1" applyAlignment="1">
      <alignment vertical="top" wrapText="1"/>
    </xf>
    <xf numFmtId="4" fontId="5" fillId="6" borderId="0" xfId="0" applyNumberFormat="1" applyFont="1" applyFill="1" applyAlignment="1">
      <alignment horizontal="center"/>
    </xf>
    <xf numFmtId="2" fontId="5" fillId="6" borderId="0" xfId="0" applyNumberFormat="1" applyFont="1" applyFill="1" applyAlignment="1">
      <alignment horizontal="right"/>
    </xf>
    <xf numFmtId="165" fontId="36" fillId="6" borderId="0" xfId="0" applyNumberFormat="1" applyFont="1" applyFill="1" applyAlignment="1">
      <alignment horizontal="right"/>
    </xf>
    <xf numFmtId="165" fontId="5" fillId="6" borderId="0" xfId="0" applyNumberFormat="1" applyFont="1" applyFill="1" applyAlignment="1">
      <alignment horizontal="right"/>
    </xf>
    <xf numFmtId="165" fontId="55" fillId="6" borderId="0" xfId="0" applyNumberFormat="1" applyFont="1" applyFill="1" applyAlignment="1">
      <alignment horizontal="right"/>
    </xf>
    <xf numFmtId="0" fontId="5" fillId="6" borderId="0" xfId="0" applyFont="1" applyFill="1" applyAlignment="1">
      <alignment horizontal="left" vertical="top" wrapText="1"/>
    </xf>
    <xf numFmtId="0" fontId="6" fillId="6" borderId="0" xfId="0" applyFont="1" applyFill="1" applyAlignment="1">
      <alignment horizontal="center" vertical="top" wrapText="1"/>
    </xf>
    <xf numFmtId="2" fontId="6" fillId="6" borderId="0" xfId="0" applyNumberFormat="1" applyFont="1" applyFill="1" applyAlignment="1">
      <alignment horizontal="center" vertical="top" wrapText="1"/>
    </xf>
    <xf numFmtId="0" fontId="48" fillId="6" borderId="0" xfId="0" applyFont="1" applyFill="1" applyAlignment="1">
      <alignment horizontal="center" vertical="top" wrapText="1"/>
    </xf>
    <xf numFmtId="0" fontId="0" fillId="6" borderId="0" xfId="0" applyFill="1" applyAlignment="1">
      <alignment wrapText="1"/>
    </xf>
    <xf numFmtId="165" fontId="53" fillId="6" borderId="0" xfId="0" applyNumberFormat="1" applyFont="1" applyFill="1" applyAlignment="1">
      <alignment horizontal="right"/>
    </xf>
    <xf numFmtId="49" fontId="5" fillId="6" borderId="0" xfId="0" applyNumberFormat="1" applyFont="1" applyFill="1" applyAlignment="1">
      <alignment horizontal="center" vertical="top" wrapText="1"/>
    </xf>
    <xf numFmtId="49" fontId="5" fillId="6" borderId="0" xfId="0" applyNumberFormat="1" applyFont="1" applyFill="1" applyAlignment="1">
      <alignment horizontal="left" vertical="top" wrapText="1"/>
    </xf>
    <xf numFmtId="4" fontId="6" fillId="6" borderId="0" xfId="0" applyNumberFormat="1" applyFont="1" applyFill="1" applyAlignment="1">
      <alignment horizontal="center"/>
    </xf>
    <xf numFmtId="2" fontId="6" fillId="6" borderId="0" xfId="0" applyNumberFormat="1" applyFont="1" applyFill="1" applyAlignment="1">
      <alignment horizontal="right"/>
    </xf>
    <xf numFmtId="165" fontId="6" fillId="6" borderId="0" xfId="0" applyNumberFormat="1" applyFont="1" applyFill="1" applyAlignment="1">
      <alignment horizontal="right"/>
    </xf>
    <xf numFmtId="4" fontId="2" fillId="6" borderId="0" xfId="0" applyNumberFormat="1" applyFont="1" applyFill="1" applyAlignment="1">
      <alignment horizontal="center" wrapText="1"/>
    </xf>
    <xf numFmtId="0" fontId="2" fillId="6" borderId="0" xfId="0" applyFont="1" applyFill="1" applyAlignment="1">
      <alignment horizontal="center" vertical="center"/>
    </xf>
    <xf numFmtId="0" fontId="2" fillId="6" borderId="0" xfId="0" applyFont="1" applyFill="1" applyAlignment="1">
      <alignment horizontal="left" vertical="center"/>
    </xf>
    <xf numFmtId="4" fontId="2" fillId="6" borderId="0" xfId="0" applyNumberFormat="1" applyFont="1" applyFill="1" applyAlignment="1">
      <alignment horizontal="center" vertical="center"/>
    </xf>
    <xf numFmtId="2" fontId="2" fillId="6" borderId="0" xfId="0" applyNumberFormat="1" applyFont="1" applyFill="1" applyAlignment="1">
      <alignment horizontal="center" vertical="center"/>
    </xf>
    <xf numFmtId="165" fontId="48" fillId="6" borderId="0" xfId="0" applyNumberFormat="1" applyFont="1" applyFill="1" applyAlignment="1">
      <alignment horizontal="right"/>
    </xf>
    <xf numFmtId="4" fontId="2" fillId="6" borderId="0" xfId="0" applyNumberFormat="1" applyFont="1" applyFill="1" applyAlignment="1">
      <alignment horizontal="center" vertical="center" wrapText="1"/>
    </xf>
    <xf numFmtId="49" fontId="36" fillId="6" borderId="0" xfId="0" applyNumberFormat="1" applyFont="1" applyFill="1" applyAlignment="1">
      <alignment horizontal="left" vertical="top" wrapText="1"/>
    </xf>
    <xf numFmtId="4" fontId="37" fillId="6" borderId="0" xfId="0" applyNumberFormat="1" applyFont="1" applyFill="1" applyAlignment="1">
      <alignment horizontal="center"/>
    </xf>
    <xf numFmtId="2" fontId="37" fillId="6" borderId="0" xfId="0" applyNumberFormat="1" applyFont="1" applyFill="1" applyAlignment="1">
      <alignment horizontal="right"/>
    </xf>
    <xf numFmtId="165" fontId="37" fillId="6" borderId="0" xfId="0" applyNumberFormat="1" applyFont="1" applyFill="1" applyAlignment="1">
      <alignment horizontal="right"/>
    </xf>
    <xf numFmtId="0" fontId="35" fillId="6" borderId="0" xfId="0" applyFont="1" applyFill="1" applyAlignment="1">
      <alignment horizontal="center" vertical="top" wrapText="1"/>
    </xf>
    <xf numFmtId="0" fontId="34" fillId="6" borderId="0" xfId="0" applyFont="1" applyFill="1" applyAlignment="1">
      <alignment horizontal="left" vertical="top" wrapText="1"/>
    </xf>
    <xf numFmtId="0" fontId="5" fillId="6" borderId="0" xfId="0" applyFont="1" applyFill="1" applyAlignment="1">
      <alignment vertical="top" wrapText="1"/>
    </xf>
    <xf numFmtId="0" fontId="60" fillId="7" borderId="0" xfId="0" applyFont="1" applyFill="1" applyAlignment="1">
      <alignment horizontal="center"/>
    </xf>
    <xf numFmtId="0" fontId="57" fillId="7" borderId="0" xfId="0" applyFont="1" applyFill="1" applyAlignment="1">
      <alignment vertical="top"/>
    </xf>
    <xf numFmtId="4" fontId="61" fillId="7" borderId="0" xfId="0" applyNumberFormat="1" applyFont="1" applyFill="1" applyAlignment="1">
      <alignment horizontal="center"/>
    </xf>
    <xf numFmtId="2" fontId="61" fillId="7" borderId="0" xfId="0" applyNumberFormat="1" applyFont="1" applyFill="1"/>
    <xf numFmtId="165" fontId="60" fillId="7" borderId="0" xfId="0" applyNumberFormat="1" applyFont="1" applyFill="1"/>
    <xf numFmtId="49" fontId="34" fillId="0" borderId="0" xfId="0" applyNumberFormat="1" applyFont="1" applyAlignment="1">
      <alignment horizontal="right" vertical="top" wrapText="1"/>
    </xf>
    <xf numFmtId="165" fontId="35" fillId="0" borderId="0" xfId="0" applyNumberFormat="1" applyFont="1" applyAlignment="1">
      <alignment horizontal="right" wrapText="1"/>
    </xf>
    <xf numFmtId="165" fontId="36" fillId="0" borderId="0" xfId="0" applyNumberFormat="1" applyFont="1" applyAlignment="1">
      <alignment horizontal="right" wrapText="1"/>
    </xf>
    <xf numFmtId="0" fontId="45" fillId="6" borderId="0" xfId="0" applyFont="1" applyFill="1" applyAlignment="1">
      <alignment horizontal="right" vertical="top" wrapText="1"/>
    </xf>
    <xf numFmtId="3" fontId="36" fillId="6" borderId="0" xfId="0" applyNumberFormat="1" applyFont="1" applyFill="1" applyAlignment="1">
      <alignment horizontal="right" vertical="top"/>
    </xf>
    <xf numFmtId="3" fontId="36" fillId="6" borderId="0" xfId="0" applyNumberFormat="1" applyFont="1" applyFill="1" applyAlignment="1">
      <alignment horizontal="center"/>
    </xf>
    <xf numFmtId="2" fontId="36" fillId="6" borderId="0" xfId="0" applyNumberFormat="1" applyFont="1" applyFill="1" applyAlignment="1">
      <alignment horizontal="right"/>
    </xf>
    <xf numFmtId="0" fontId="6" fillId="0" borderId="0" xfId="0" quotePrefix="1" applyFont="1" applyAlignment="1">
      <alignment horizontal="left" wrapText="1"/>
    </xf>
    <xf numFmtId="0" fontId="37" fillId="8" borderId="1" xfId="0" quotePrefix="1" applyFont="1" applyFill="1" applyBorder="1" applyAlignment="1">
      <alignment horizontal="right"/>
    </xf>
    <xf numFmtId="0" fontId="37" fillId="8" borderId="1" xfId="0" applyFont="1" applyFill="1" applyBorder="1" applyAlignment="1">
      <alignment horizontal="center" wrapText="1"/>
    </xf>
    <xf numFmtId="165" fontId="37" fillId="8" borderId="1" xfId="0" quotePrefix="1" applyNumberFormat="1" applyFont="1" applyFill="1" applyBorder="1" applyAlignment="1">
      <alignment horizontal="right"/>
    </xf>
    <xf numFmtId="0" fontId="6" fillId="8" borderId="1" xfId="0" quotePrefix="1" applyFont="1" applyFill="1" applyBorder="1" applyAlignment="1">
      <alignment horizontal="right"/>
    </xf>
    <xf numFmtId="0" fontId="6" fillId="8" borderId="1" xfId="0" applyFont="1" applyFill="1" applyBorder="1" applyAlignment="1">
      <alignment horizontal="center" wrapText="1"/>
    </xf>
    <xf numFmtId="0" fontId="6" fillId="8" borderId="0" xfId="0" applyFont="1" applyFill="1" applyAlignment="1">
      <alignment horizontal="right" vertical="top" wrapText="1"/>
    </xf>
    <xf numFmtId="49" fontId="37" fillId="8" borderId="2" xfId="0" applyNumberFormat="1" applyFont="1" applyFill="1" applyBorder="1" applyAlignment="1">
      <alignment horizontal="right" vertical="top" wrapText="1"/>
    </xf>
    <xf numFmtId="0" fontId="37" fillId="8" borderId="2" xfId="0" applyFont="1" applyFill="1" applyBorder="1" applyAlignment="1">
      <alignment horizontal="center" wrapText="1"/>
    </xf>
    <xf numFmtId="2" fontId="37" fillId="8" borderId="2" xfId="0" applyNumberFormat="1" applyFont="1" applyFill="1" applyBorder="1" applyAlignment="1">
      <alignment horizontal="right" vertical="top" wrapText="1"/>
    </xf>
    <xf numFmtId="165" fontId="37" fillId="8" borderId="2" xfId="0" applyNumberFormat="1" applyFont="1" applyFill="1" applyBorder="1" applyAlignment="1">
      <alignment horizontal="right" wrapText="1"/>
    </xf>
    <xf numFmtId="0" fontId="38" fillId="8" borderId="1" xfId="0" quotePrefix="1" applyFont="1" applyFill="1" applyBorder="1" applyAlignment="1">
      <alignment horizontal="right"/>
    </xf>
    <xf numFmtId="0" fontId="38" fillId="8" borderId="1" xfId="0" applyFont="1" applyFill="1" applyBorder="1" applyAlignment="1">
      <alignment horizontal="center"/>
    </xf>
    <xf numFmtId="165" fontId="38" fillId="8" borderId="1" xfId="0" quotePrefix="1" applyNumberFormat="1" applyFont="1" applyFill="1" applyBorder="1" applyAlignment="1">
      <alignment horizontal="right"/>
    </xf>
    <xf numFmtId="0" fontId="38" fillId="8" borderId="0" xfId="0" quotePrefix="1" applyFont="1" applyFill="1" applyAlignment="1">
      <alignment horizontal="right" vertical="top"/>
    </xf>
    <xf numFmtId="0" fontId="5" fillId="8" borderId="5" xfId="0" quotePrefix="1" applyFont="1" applyFill="1" applyBorder="1" applyAlignment="1">
      <alignment horizontal="right"/>
    </xf>
    <xf numFmtId="0" fontId="5" fillId="8" borderId="5" xfId="0" applyFont="1" applyFill="1" applyBorder="1" applyAlignment="1">
      <alignment horizontal="center" wrapText="1"/>
    </xf>
    <xf numFmtId="2" fontId="5" fillId="8" borderId="5" xfId="0" applyNumberFormat="1" applyFont="1" applyFill="1" applyBorder="1" applyAlignment="1">
      <alignment horizontal="right" wrapText="1"/>
    </xf>
    <xf numFmtId="165" fontId="36" fillId="8" borderId="5" xfId="0" quotePrefix="1" applyNumberFormat="1" applyFont="1" applyFill="1" applyBorder="1" applyAlignment="1">
      <alignment horizontal="right"/>
    </xf>
    <xf numFmtId="165" fontId="5" fillId="8" borderId="5" xfId="0" quotePrefix="1" applyNumberFormat="1" applyFont="1" applyFill="1" applyBorder="1" applyAlignment="1">
      <alignment horizontal="right"/>
    </xf>
    <xf numFmtId="0" fontId="5" fillId="8" borderId="5" xfId="0" quotePrefix="1" applyFont="1" applyFill="1" applyBorder="1" applyAlignment="1">
      <alignment horizontal="center" vertical="top"/>
    </xf>
    <xf numFmtId="0" fontId="57" fillId="8" borderId="6" xfId="0" quotePrefix="1" applyFont="1" applyFill="1" applyBorder="1" applyAlignment="1">
      <alignment horizontal="center" vertical="top"/>
    </xf>
    <xf numFmtId="0" fontId="57" fillId="8" borderId="5" xfId="0" quotePrefix="1" applyFont="1" applyFill="1" applyBorder="1" applyAlignment="1">
      <alignment horizontal="right"/>
    </xf>
    <xf numFmtId="0" fontId="57" fillId="8" borderId="5" xfId="0" applyFont="1" applyFill="1" applyBorder="1" applyAlignment="1">
      <alignment horizontal="center" wrapText="1"/>
    </xf>
    <xf numFmtId="2" fontId="57" fillId="8" borderId="5" xfId="0" applyNumberFormat="1" applyFont="1" applyFill="1" applyBorder="1" applyAlignment="1">
      <alignment horizontal="right" wrapText="1"/>
    </xf>
    <xf numFmtId="165" fontId="57" fillId="8" borderId="7" xfId="0" quotePrefix="1" applyNumberFormat="1" applyFont="1" applyFill="1" applyBorder="1" applyAlignment="1">
      <alignment horizontal="right"/>
    </xf>
    <xf numFmtId="0" fontId="37" fillId="8" borderId="1" xfId="0" applyFont="1" applyFill="1" applyBorder="1" applyAlignment="1">
      <alignment horizontal="right" vertical="top" wrapText="1"/>
    </xf>
    <xf numFmtId="0" fontId="37" fillId="8" borderId="0" xfId="0" applyFont="1" applyFill="1"/>
    <xf numFmtId="0" fontId="38" fillId="8" borderId="0" xfId="0" applyFont="1" applyFill="1" applyAlignment="1">
      <alignment horizontal="center"/>
    </xf>
    <xf numFmtId="165" fontId="38" fillId="8" borderId="0" xfId="0" applyNumberFormat="1" applyFont="1" applyFill="1" applyAlignment="1">
      <alignment horizontal="right"/>
    </xf>
    <xf numFmtId="0" fontId="37" fillId="8" borderId="0" xfId="0" quotePrefix="1" applyFont="1" applyFill="1" applyAlignment="1">
      <alignment horizontal="right"/>
    </xf>
    <xf numFmtId="0" fontId="37" fillId="8" borderId="0" xfId="0" applyFont="1" applyFill="1" applyAlignment="1">
      <alignment horizontal="center" vertical="top"/>
    </xf>
    <xf numFmtId="165" fontId="37" fillId="8" borderId="0" xfId="0" applyNumberFormat="1" applyFont="1" applyFill="1" applyAlignment="1">
      <alignment horizontal="right" vertical="top"/>
    </xf>
    <xf numFmtId="0" fontId="37" fillId="8" borderId="2" xfId="0" applyFont="1" applyFill="1" applyBorder="1" applyAlignment="1">
      <alignment horizontal="center"/>
    </xf>
    <xf numFmtId="2" fontId="37" fillId="8" borderId="2" xfId="0" applyNumberFormat="1" applyFont="1" applyFill="1" applyBorder="1" applyAlignment="1">
      <alignment horizontal="right"/>
    </xf>
    <xf numFmtId="49" fontId="62" fillId="0" borderId="0" xfId="0" applyNumberFormat="1" applyFont="1" applyAlignment="1">
      <alignment horizontal="right" vertical="top" wrapText="1"/>
    </xf>
    <xf numFmtId="49" fontId="36" fillId="0" borderId="0" xfId="0" applyNumberFormat="1" applyFont="1" applyAlignment="1">
      <alignment horizontal="right" vertical="top" wrapText="1"/>
    </xf>
    <xf numFmtId="2" fontId="36" fillId="0" borderId="0" xfId="0" applyNumberFormat="1" applyFont="1" applyAlignment="1">
      <alignment horizontal="right" vertical="top"/>
    </xf>
    <xf numFmtId="165" fontId="53" fillId="0" borderId="0" xfId="0" applyNumberFormat="1" applyFont="1" applyAlignment="1">
      <alignment horizontal="right" wrapText="1"/>
    </xf>
    <xf numFmtId="0" fontId="5" fillId="8" borderId="5" xfId="0" applyFont="1" applyFill="1" applyBorder="1" applyAlignment="1">
      <alignment horizontal="center" vertical="top" wrapText="1"/>
    </xf>
    <xf numFmtId="49" fontId="36" fillId="8" borderId="2" xfId="0" applyNumberFormat="1" applyFont="1" applyFill="1" applyBorder="1" applyAlignment="1">
      <alignment horizontal="right" vertical="top" wrapText="1"/>
    </xf>
    <xf numFmtId="0" fontId="36" fillId="8" borderId="2" xfId="0" applyFont="1" applyFill="1" applyBorder="1" applyAlignment="1">
      <alignment horizontal="center"/>
    </xf>
    <xf numFmtId="2" fontId="36" fillId="8" borderId="2" xfId="0" applyNumberFormat="1" applyFont="1" applyFill="1" applyBorder="1" applyAlignment="1">
      <alignment horizontal="right" vertical="top"/>
    </xf>
    <xf numFmtId="165" fontId="36" fillId="8" borderId="2" xfId="0" applyNumberFormat="1" applyFont="1" applyFill="1" applyBorder="1" applyAlignment="1">
      <alignment horizontal="right" wrapText="1"/>
    </xf>
    <xf numFmtId="0" fontId="57" fillId="0" borderId="0" xfId="0" applyFont="1" applyAlignment="1">
      <alignment horizontal="center" vertical="top"/>
    </xf>
    <xf numFmtId="2" fontId="57" fillId="8" borderId="5" xfId="0" quotePrefix="1" applyNumberFormat="1" applyFont="1" applyFill="1" applyBorder="1" applyAlignment="1">
      <alignment horizontal="right"/>
    </xf>
    <xf numFmtId="165" fontId="57" fillId="8" borderId="5" xfId="0" quotePrefix="1" applyNumberFormat="1" applyFont="1" applyFill="1" applyBorder="1" applyAlignment="1">
      <alignment horizontal="right"/>
    </xf>
    <xf numFmtId="0" fontId="57" fillId="0" borderId="5" xfId="0" quotePrefix="1" applyFont="1" applyBorder="1" applyAlignment="1">
      <alignment horizontal="right"/>
    </xf>
    <xf numFmtId="0" fontId="57" fillId="0" borderId="5" xfId="0" applyFont="1" applyBorder="1" applyAlignment="1">
      <alignment horizontal="center" wrapText="1"/>
    </xf>
    <xf numFmtId="2" fontId="57" fillId="0" borderId="5" xfId="0" quotePrefix="1" applyNumberFormat="1" applyFont="1" applyBorder="1" applyAlignment="1">
      <alignment horizontal="right"/>
    </xf>
    <xf numFmtId="165" fontId="57" fillId="0" borderId="0" xfId="0" quotePrefix="1" applyNumberFormat="1" applyFont="1" applyAlignment="1">
      <alignment horizontal="right"/>
    </xf>
    <xf numFmtId="0" fontId="38" fillId="8" borderId="0" xfId="0" applyFont="1" applyFill="1" applyAlignment="1">
      <alignment horizontal="center" vertical="top"/>
    </xf>
    <xf numFmtId="0" fontId="37" fillId="0" borderId="0" xfId="0" quotePrefix="1" applyFont="1" applyAlignment="1">
      <alignment horizontal="left" vertical="top" wrapText="1"/>
    </xf>
    <xf numFmtId="0" fontId="6" fillId="0" borderId="0" xfId="0" quotePrefix="1" applyFont="1" applyAlignment="1">
      <alignment horizontal="left" vertical="top" wrapText="1"/>
    </xf>
    <xf numFmtId="0" fontId="57" fillId="9" borderId="6" xfId="0" quotePrefix="1" applyFont="1" applyFill="1" applyBorder="1" applyAlignment="1">
      <alignment horizontal="center" vertical="top"/>
    </xf>
    <xf numFmtId="0" fontId="57" fillId="9" borderId="5" xfId="0" quotePrefix="1" applyFont="1" applyFill="1" applyBorder="1" applyAlignment="1">
      <alignment horizontal="right"/>
    </xf>
    <xf numFmtId="0" fontId="57" fillId="9" borderId="5" xfId="0" applyFont="1" applyFill="1" applyBorder="1" applyAlignment="1">
      <alignment horizontal="center" wrapText="1"/>
    </xf>
    <xf numFmtId="2" fontId="57" fillId="9" borderId="5" xfId="0" applyNumberFormat="1" applyFont="1" applyFill="1" applyBorder="1" applyAlignment="1">
      <alignment horizontal="right" wrapText="1"/>
    </xf>
    <xf numFmtId="165" fontId="57" fillId="9" borderId="7" xfId="0" quotePrefix="1" applyNumberFormat="1" applyFont="1" applyFill="1" applyBorder="1" applyAlignment="1">
      <alignment horizontal="right"/>
    </xf>
    <xf numFmtId="0" fontId="5" fillId="9" borderId="5" xfId="0" quotePrefix="1" applyFont="1" applyFill="1" applyBorder="1" applyAlignment="1">
      <alignment horizontal="center" vertical="top"/>
    </xf>
    <xf numFmtId="0" fontId="5" fillId="9" borderId="5" xfId="0" quotePrefix="1" applyFont="1" applyFill="1" applyBorder="1" applyAlignment="1">
      <alignment horizontal="right"/>
    </xf>
    <xf numFmtId="0" fontId="5" fillId="9" borderId="5" xfId="0" applyFont="1" applyFill="1" applyBorder="1" applyAlignment="1">
      <alignment horizontal="center" wrapText="1"/>
    </xf>
    <xf numFmtId="2" fontId="5" fillId="9" borderId="5" xfId="0" applyNumberFormat="1" applyFont="1" applyFill="1" applyBorder="1" applyAlignment="1">
      <alignment horizontal="right" wrapText="1"/>
    </xf>
    <xf numFmtId="165" fontId="5" fillId="9" borderId="5" xfId="0" quotePrefix="1" applyNumberFormat="1" applyFont="1" applyFill="1" applyBorder="1" applyAlignment="1">
      <alignment horizontal="right"/>
    </xf>
    <xf numFmtId="165" fontId="36" fillId="9" borderId="5" xfId="0" quotePrefix="1" applyNumberFormat="1" applyFont="1" applyFill="1" applyBorder="1" applyAlignment="1">
      <alignment horizontal="right"/>
    </xf>
    <xf numFmtId="0" fontId="38" fillId="9" borderId="0" xfId="0" quotePrefix="1" applyFont="1" applyFill="1" applyAlignment="1">
      <alignment horizontal="center" vertical="top"/>
    </xf>
    <xf numFmtId="0" fontId="37" fillId="9" borderId="1" xfId="0" quotePrefix="1" applyFont="1" applyFill="1" applyBorder="1" applyAlignment="1">
      <alignment horizontal="right"/>
    </xf>
    <xf numFmtId="0" fontId="37" fillId="9" borderId="1" xfId="0" applyFont="1" applyFill="1" applyBorder="1" applyAlignment="1">
      <alignment horizontal="center" wrapText="1"/>
    </xf>
    <xf numFmtId="165" fontId="37" fillId="9" borderId="1" xfId="0" quotePrefix="1" applyNumberFormat="1" applyFont="1" applyFill="1" applyBorder="1" applyAlignment="1">
      <alignment horizontal="right"/>
    </xf>
    <xf numFmtId="0" fontId="6" fillId="9" borderId="1" xfId="0" quotePrefix="1" applyFont="1" applyFill="1" applyBorder="1" applyAlignment="1">
      <alignment horizontal="right"/>
    </xf>
    <xf numFmtId="0" fontId="6" fillId="9" borderId="1" xfId="0" applyFont="1" applyFill="1" applyBorder="1" applyAlignment="1">
      <alignment horizontal="center" wrapText="1"/>
    </xf>
    <xf numFmtId="165" fontId="6" fillId="9" borderId="1" xfId="0" quotePrefix="1" applyNumberFormat="1" applyFont="1" applyFill="1" applyBorder="1" applyAlignment="1">
      <alignment horizontal="right"/>
    </xf>
    <xf numFmtId="0" fontId="37" fillId="9" borderId="1" xfId="0" applyFont="1" applyFill="1" applyBorder="1" applyAlignment="1">
      <alignment horizontal="center"/>
    </xf>
    <xf numFmtId="0" fontId="57" fillId="9" borderId="6" xfId="0" applyFont="1" applyFill="1" applyBorder="1" applyAlignment="1">
      <alignment horizontal="center" vertical="top"/>
    </xf>
    <xf numFmtId="2" fontId="57" fillId="9" borderId="5" xfId="0" quotePrefix="1" applyNumberFormat="1" applyFont="1" applyFill="1" applyBorder="1" applyAlignment="1">
      <alignment horizontal="right"/>
    </xf>
    <xf numFmtId="165" fontId="57" fillId="9" borderId="5" xfId="0" quotePrefix="1" applyNumberFormat="1" applyFont="1" applyFill="1" applyBorder="1" applyAlignment="1">
      <alignment horizontal="right"/>
    </xf>
    <xf numFmtId="0" fontId="38" fillId="9" borderId="1" xfId="0" applyFont="1" applyFill="1" applyBorder="1" applyAlignment="1">
      <alignment horizontal="center" wrapText="1"/>
    </xf>
    <xf numFmtId="0" fontId="63" fillId="0" borderId="6" xfId="0" applyFont="1" applyBorder="1" applyAlignment="1">
      <alignment horizontal="center" vertical="top" wrapText="1"/>
    </xf>
    <xf numFmtId="0" fontId="64" fillId="0" borderId="5" xfId="0" applyFont="1" applyBorder="1" applyAlignment="1">
      <alignment vertical="top" wrapText="1"/>
    </xf>
    <xf numFmtId="4" fontId="63" fillId="0" borderId="5" xfId="0" applyNumberFormat="1" applyFont="1" applyBorder="1" applyAlignment="1">
      <alignment horizontal="center"/>
    </xf>
    <xf numFmtId="2" fontId="63" fillId="0" borderId="5" xfId="0" applyNumberFormat="1" applyFont="1" applyBorder="1" applyAlignment="1">
      <alignment horizontal="right"/>
    </xf>
    <xf numFmtId="165" fontId="63" fillId="0" borderId="5" xfId="0" applyNumberFormat="1" applyFont="1" applyBorder="1" applyAlignment="1">
      <alignment horizontal="right"/>
    </xf>
    <xf numFmtId="165" fontId="65" fillId="0" borderId="7" xfId="0" applyNumberFormat="1" applyFont="1" applyBorder="1" applyAlignment="1">
      <alignment horizontal="right"/>
    </xf>
    <xf numFmtId="0" fontId="57" fillId="5" borderId="0" xfId="0" applyFont="1" applyFill="1" applyAlignment="1">
      <alignment horizontal="center" vertical="top" wrapText="1"/>
    </xf>
    <xf numFmtId="0" fontId="50" fillId="5" borderId="0" xfId="0" applyFont="1" applyFill="1" applyAlignment="1">
      <alignment vertical="top" wrapText="1"/>
    </xf>
    <xf numFmtId="4" fontId="57" fillId="5" borderId="0" xfId="0" applyNumberFormat="1" applyFont="1" applyFill="1" applyAlignment="1">
      <alignment horizontal="center"/>
    </xf>
    <xf numFmtId="2" fontId="57" fillId="5" borderId="0" xfId="0" applyNumberFormat="1" applyFont="1" applyFill="1" applyAlignment="1">
      <alignment horizontal="right"/>
    </xf>
    <xf numFmtId="165" fontId="57" fillId="5" borderId="0" xfId="0" applyNumberFormat="1" applyFont="1" applyFill="1" applyAlignment="1">
      <alignment horizontal="right"/>
    </xf>
    <xf numFmtId="165" fontId="66" fillId="5" borderId="0" xfId="0" applyNumberFormat="1" applyFont="1" applyFill="1" applyAlignment="1">
      <alignment horizontal="right"/>
    </xf>
    <xf numFmtId="165" fontId="67" fillId="5" borderId="0" xfId="0" applyNumberFormat="1" applyFont="1" applyFill="1" applyAlignment="1">
      <alignment horizontal="right"/>
    </xf>
    <xf numFmtId="0" fontId="57" fillId="5" borderId="0" xfId="0" applyFont="1" applyFill="1" applyAlignment="1">
      <alignment horizontal="left" vertical="top" wrapText="1"/>
    </xf>
    <xf numFmtId="0" fontId="51" fillId="5" borderId="0" xfId="0" applyFont="1" applyFill="1" applyAlignment="1">
      <alignment horizontal="center" vertical="top" wrapText="1"/>
    </xf>
    <xf numFmtId="2" fontId="51" fillId="5" borderId="0" xfId="0" applyNumberFormat="1" applyFont="1" applyFill="1" applyAlignment="1">
      <alignment horizontal="center" vertical="top" wrapText="1"/>
    </xf>
    <xf numFmtId="0" fontId="54" fillId="5" borderId="0" xfId="0" applyFont="1" applyFill="1" applyAlignment="1">
      <alignment horizontal="center" vertical="top" wrapText="1"/>
    </xf>
    <xf numFmtId="0" fontId="6" fillId="10" borderId="0" xfId="0" applyFont="1" applyFill="1" applyAlignment="1">
      <alignment horizontal="right" vertical="top" wrapText="1"/>
    </xf>
    <xf numFmtId="0" fontId="37" fillId="10" borderId="1" xfId="0" quotePrefix="1" applyFont="1" applyFill="1" applyBorder="1" applyAlignment="1">
      <alignment horizontal="right"/>
    </xf>
    <xf numFmtId="0" fontId="37" fillId="10" borderId="1" xfId="0" applyFont="1" applyFill="1" applyBorder="1" applyAlignment="1">
      <alignment horizontal="center" wrapText="1"/>
    </xf>
    <xf numFmtId="165" fontId="37" fillId="10" borderId="1" xfId="0" quotePrefix="1" applyNumberFormat="1" applyFont="1" applyFill="1" applyBorder="1" applyAlignment="1">
      <alignment horizontal="right"/>
    </xf>
    <xf numFmtId="165" fontId="56" fillId="10" borderId="1" xfId="0" quotePrefix="1" applyNumberFormat="1" applyFont="1" applyFill="1" applyBorder="1" applyAlignment="1">
      <alignment horizontal="right"/>
    </xf>
    <xf numFmtId="0" fontId="37" fillId="10" borderId="1" xfId="0" applyFont="1" applyFill="1" applyBorder="1" applyAlignment="1">
      <alignment horizontal="center"/>
    </xf>
    <xf numFmtId="165" fontId="57" fillId="10" borderId="7" xfId="0" quotePrefix="1" applyNumberFormat="1" applyFont="1" applyFill="1" applyBorder="1" applyAlignment="1">
      <alignment horizontal="right"/>
    </xf>
    <xf numFmtId="3" fontId="36" fillId="10" borderId="2" xfId="0" applyNumberFormat="1" applyFont="1" applyFill="1" applyBorder="1" applyAlignment="1">
      <alignment horizontal="right" vertical="top"/>
    </xf>
    <xf numFmtId="3" fontId="36" fillId="10" borderId="2" xfId="0" applyNumberFormat="1" applyFont="1" applyFill="1" applyBorder="1" applyAlignment="1">
      <alignment horizontal="center"/>
    </xf>
    <xf numFmtId="2" fontId="36" fillId="10" borderId="2" xfId="0" applyNumberFormat="1" applyFont="1" applyFill="1" applyBorder="1" applyAlignment="1">
      <alignment horizontal="right"/>
    </xf>
    <xf numFmtId="165" fontId="36" fillId="10" borderId="2" xfId="0" applyNumberFormat="1" applyFont="1" applyFill="1" applyBorder="1" applyAlignment="1">
      <alignment horizontal="right"/>
    </xf>
    <xf numFmtId="0" fontId="68" fillId="0" borderId="6" xfId="0" applyFont="1" applyBorder="1" applyAlignment="1">
      <alignment horizontal="center" vertical="top" wrapText="1"/>
    </xf>
    <xf numFmtId="165" fontId="68" fillId="0" borderId="5" xfId="0" applyNumberFormat="1" applyFont="1" applyBorder="1" applyAlignment="1">
      <alignment horizontal="right"/>
    </xf>
    <xf numFmtId="3" fontId="36" fillId="10" borderId="0" xfId="0" applyNumberFormat="1" applyFont="1" applyFill="1" applyAlignment="1">
      <alignment horizontal="right" vertical="top"/>
    </xf>
    <xf numFmtId="3" fontId="38" fillId="10" borderId="0" xfId="0" applyNumberFormat="1" applyFont="1" applyFill="1" applyAlignment="1">
      <alignment horizontal="center"/>
    </xf>
    <xf numFmtId="165" fontId="38" fillId="10" borderId="0" xfId="0" applyNumberFormat="1" applyFont="1" applyFill="1" applyAlignment="1">
      <alignment horizontal="right"/>
    </xf>
    <xf numFmtId="3" fontId="37" fillId="10" borderId="1" xfId="0" applyNumberFormat="1" applyFont="1" applyFill="1" applyBorder="1" applyAlignment="1">
      <alignment horizontal="center" vertical="top"/>
    </xf>
    <xf numFmtId="165" fontId="37" fillId="10" borderId="1" xfId="0" applyNumberFormat="1" applyFont="1" applyFill="1" applyBorder="1" applyAlignment="1">
      <alignment horizontal="right" vertical="top"/>
    </xf>
    <xf numFmtId="0" fontId="4" fillId="10" borderId="0" xfId="0" applyFont="1" applyFill="1"/>
    <xf numFmtId="0" fontId="37" fillId="10" borderId="0" xfId="0" applyFont="1" applyFill="1" applyAlignment="1">
      <alignment horizontal="center"/>
    </xf>
    <xf numFmtId="2" fontId="37" fillId="10" borderId="0" xfId="0" applyNumberFormat="1" applyFont="1" applyFill="1" applyAlignment="1">
      <alignment horizontal="right"/>
    </xf>
    <xf numFmtId="165" fontId="37" fillId="10" borderId="0" xfId="0" applyNumberFormat="1" applyFont="1" applyFill="1" applyAlignment="1">
      <alignment horizontal="right" wrapText="1"/>
    </xf>
    <xf numFmtId="49" fontId="37" fillId="10" borderId="2" xfId="0" applyNumberFormat="1" applyFont="1" applyFill="1" applyBorder="1" applyAlignment="1">
      <alignment horizontal="right" vertical="top" wrapText="1"/>
    </xf>
    <xf numFmtId="0" fontId="37" fillId="10" borderId="2" xfId="0" applyFont="1" applyFill="1" applyBorder="1" applyAlignment="1">
      <alignment horizontal="center" wrapText="1"/>
    </xf>
    <xf numFmtId="2" fontId="37" fillId="10" borderId="2" xfId="0" applyNumberFormat="1" applyFont="1" applyFill="1" applyBorder="1" applyAlignment="1">
      <alignment horizontal="right" vertical="top" wrapText="1"/>
    </xf>
    <xf numFmtId="165" fontId="37" fillId="10" borderId="2" xfId="0" applyNumberFormat="1" applyFont="1" applyFill="1" applyBorder="1" applyAlignment="1">
      <alignment horizontal="right" wrapText="1"/>
    </xf>
    <xf numFmtId="0" fontId="37" fillId="10" borderId="0" xfId="0" applyFont="1" applyFill="1" applyAlignment="1">
      <alignment horizontal="center" wrapText="1"/>
    </xf>
    <xf numFmtId="2" fontId="37" fillId="10" borderId="0" xfId="0" applyNumberFormat="1" applyFont="1" applyFill="1" applyAlignment="1">
      <alignment horizontal="right" vertical="top" wrapText="1"/>
    </xf>
    <xf numFmtId="0" fontId="57" fillId="2" borderId="0" xfId="0" applyFont="1" applyFill="1" applyAlignment="1">
      <alignment horizontal="center" vertical="top" wrapText="1"/>
    </xf>
    <xf numFmtId="49" fontId="50" fillId="2" borderId="0" xfId="0" applyNumberFormat="1" applyFont="1" applyFill="1" applyAlignment="1">
      <alignment horizontal="left" vertical="top" wrapText="1"/>
    </xf>
    <xf numFmtId="4" fontId="51" fillId="2" borderId="0" xfId="0" applyNumberFormat="1" applyFont="1" applyFill="1" applyAlignment="1">
      <alignment horizontal="center"/>
    </xf>
    <xf numFmtId="2" fontId="51" fillId="2" borderId="0" xfId="0" applyNumberFormat="1" applyFont="1" applyFill="1" applyAlignment="1">
      <alignment horizontal="right"/>
    </xf>
    <xf numFmtId="165" fontId="51" fillId="2" borderId="0" xfId="0" applyNumberFormat="1" applyFont="1" applyFill="1" applyAlignment="1">
      <alignment horizontal="right"/>
    </xf>
    <xf numFmtId="165" fontId="54" fillId="2" borderId="0" xfId="0" applyNumberFormat="1" applyFont="1" applyFill="1" applyAlignment="1">
      <alignment horizontal="right"/>
    </xf>
    <xf numFmtId="0" fontId="50" fillId="5" borderId="0" xfId="0" applyFont="1" applyFill="1" applyAlignment="1">
      <alignment horizontal="left" vertical="top" wrapText="1"/>
    </xf>
    <xf numFmtId="49" fontId="57" fillId="5" borderId="0" xfId="0" applyNumberFormat="1" applyFont="1" applyFill="1" applyAlignment="1">
      <alignment horizontal="left" vertical="top" wrapText="1"/>
    </xf>
    <xf numFmtId="4" fontId="51" fillId="5" borderId="0" xfId="0" applyNumberFormat="1" applyFont="1" applyFill="1" applyAlignment="1">
      <alignment horizontal="center"/>
    </xf>
    <xf numFmtId="2" fontId="51" fillId="5" borderId="0" xfId="0" applyNumberFormat="1" applyFont="1" applyFill="1" applyAlignment="1">
      <alignment horizontal="right"/>
    </xf>
    <xf numFmtId="165" fontId="51" fillId="5" borderId="0" xfId="0" applyNumberFormat="1" applyFont="1" applyFill="1" applyAlignment="1">
      <alignment horizontal="right"/>
    </xf>
    <xf numFmtId="165" fontId="54" fillId="5" borderId="0" xfId="0" applyNumberFormat="1" applyFont="1" applyFill="1" applyAlignment="1">
      <alignment horizontal="right"/>
    </xf>
    <xf numFmtId="49" fontId="57" fillId="5" borderId="0" xfId="0" applyNumberFormat="1" applyFont="1" applyFill="1" applyAlignment="1">
      <alignment horizontal="center" vertical="top" wrapText="1"/>
    </xf>
    <xf numFmtId="49" fontId="43" fillId="5" borderId="0" xfId="0" applyNumberFormat="1" applyFont="1" applyFill="1" applyAlignment="1">
      <alignment horizontal="center" vertical="top" wrapText="1"/>
    </xf>
    <xf numFmtId="49" fontId="43" fillId="5" borderId="0" xfId="0" applyNumberFormat="1" applyFont="1" applyFill="1" applyAlignment="1">
      <alignment horizontal="left" vertical="top" wrapText="1"/>
    </xf>
    <xf numFmtId="4" fontId="42" fillId="5" borderId="0" xfId="0" applyNumberFormat="1" applyFont="1" applyFill="1" applyAlignment="1">
      <alignment horizontal="center"/>
    </xf>
    <xf numFmtId="2" fontId="42" fillId="5" borderId="0" xfId="0" applyNumberFormat="1" applyFont="1" applyFill="1" applyAlignment="1">
      <alignment horizontal="right"/>
    </xf>
    <xf numFmtId="165" fontId="42" fillId="5" borderId="0" xfId="0" applyNumberFormat="1" applyFont="1" applyFill="1" applyAlignment="1">
      <alignment horizontal="right"/>
    </xf>
    <xf numFmtId="4" fontId="40" fillId="5" borderId="0" xfId="0" applyNumberFormat="1" applyFont="1" applyFill="1" applyAlignment="1">
      <alignment horizontal="center" wrapText="1"/>
    </xf>
    <xf numFmtId="49" fontId="62" fillId="10" borderId="0" xfId="0" applyNumberFormat="1" applyFont="1" applyFill="1" applyAlignment="1">
      <alignment horizontal="right" vertical="top" wrapText="1"/>
    </xf>
    <xf numFmtId="0" fontId="5" fillId="10" borderId="1" xfId="0" applyFont="1" applyFill="1" applyBorder="1" applyAlignment="1">
      <alignment horizontal="center" vertical="top" wrapText="1"/>
    </xf>
    <xf numFmtId="49" fontId="36" fillId="10" borderId="5" xfId="0" applyNumberFormat="1" applyFont="1" applyFill="1" applyBorder="1" applyAlignment="1">
      <alignment horizontal="right" vertical="top" wrapText="1"/>
    </xf>
    <xf numFmtId="0" fontId="36" fillId="10" borderId="5" xfId="0" applyFont="1" applyFill="1" applyBorder="1" applyAlignment="1">
      <alignment horizontal="center"/>
    </xf>
    <xf numFmtId="2" fontId="36" fillId="10" borderId="5" xfId="0" applyNumberFormat="1" applyFont="1" applyFill="1" applyBorder="1" applyAlignment="1">
      <alignment horizontal="right" vertical="top"/>
    </xf>
    <xf numFmtId="165" fontId="36" fillId="10" borderId="5" xfId="0" applyNumberFormat="1" applyFont="1" applyFill="1" applyBorder="1" applyAlignment="1">
      <alignment horizontal="right" wrapText="1"/>
    </xf>
    <xf numFmtId="0" fontId="63" fillId="0" borderId="5" xfId="0" applyFont="1" applyBorder="1" applyAlignment="1">
      <alignment vertical="top" wrapText="1"/>
    </xf>
    <xf numFmtId="2" fontId="37" fillId="10" borderId="2" xfId="0" applyNumberFormat="1" applyFont="1" applyFill="1" applyBorder="1" applyAlignment="1">
      <alignment horizontal="right" vertical="top"/>
    </xf>
    <xf numFmtId="0" fontId="52" fillId="0" borderId="0" xfId="0" applyFont="1" applyAlignment="1">
      <alignment horizontal="center" vertical="top"/>
    </xf>
    <xf numFmtId="49" fontId="50" fillId="0" borderId="0" xfId="0" applyNumberFormat="1" applyFont="1" applyAlignment="1">
      <alignment horizontal="right" vertical="top" wrapText="1"/>
    </xf>
    <xf numFmtId="0" fontId="51" fillId="0" borderId="0" xfId="0" applyFont="1" applyAlignment="1">
      <alignment horizontal="center"/>
    </xf>
    <xf numFmtId="2" fontId="51" fillId="0" borderId="0" xfId="0" applyNumberFormat="1" applyFont="1" applyAlignment="1">
      <alignment horizontal="right" wrapText="1"/>
    </xf>
    <xf numFmtId="165" fontId="57" fillId="0" borderId="0" xfId="0" applyNumberFormat="1" applyFont="1" applyAlignment="1">
      <alignment horizontal="right" wrapText="1"/>
    </xf>
    <xf numFmtId="0" fontId="52" fillId="0" borderId="6" xfId="0" applyFont="1" applyBorder="1" applyAlignment="1">
      <alignment horizontal="center" vertical="top"/>
    </xf>
    <xf numFmtId="49" fontId="50" fillId="0" borderId="5" xfId="0" applyNumberFormat="1" applyFont="1" applyBorder="1" applyAlignment="1">
      <alignment horizontal="right" vertical="top" wrapText="1"/>
    </xf>
    <xf numFmtId="0" fontId="51" fillId="0" borderId="5" xfId="0" applyFont="1" applyBorder="1" applyAlignment="1">
      <alignment horizontal="center"/>
    </xf>
    <xf numFmtId="2" fontId="51" fillId="0" borderId="5" xfId="0" applyNumberFormat="1" applyFont="1" applyBorder="1" applyAlignment="1">
      <alignment horizontal="right" wrapText="1"/>
    </xf>
    <xf numFmtId="165" fontId="57" fillId="0" borderId="7" xfId="0" applyNumberFormat="1" applyFont="1" applyBorder="1" applyAlignment="1">
      <alignment horizontal="right" wrapText="1"/>
    </xf>
    <xf numFmtId="165" fontId="57" fillId="8" borderId="7" xfId="0" applyNumberFormat="1" applyFont="1" applyFill="1" applyBorder="1" applyAlignment="1">
      <alignment horizontal="right" wrapText="1"/>
    </xf>
    <xf numFmtId="165" fontId="57" fillId="10" borderId="7" xfId="0" applyNumberFormat="1" applyFont="1" applyFill="1" applyBorder="1" applyAlignment="1">
      <alignment horizontal="right" wrapText="1"/>
    </xf>
    <xf numFmtId="0" fontId="49" fillId="0" borderId="6" xfId="0" applyFont="1" applyBorder="1" applyAlignment="1">
      <alignment horizontal="center" vertical="top" wrapText="1"/>
    </xf>
    <xf numFmtId="4" fontId="57" fillId="0" borderId="5" xfId="0" applyNumberFormat="1" applyFont="1" applyBorder="1" applyAlignment="1">
      <alignment horizontal="center"/>
    </xf>
    <xf numFmtId="2" fontId="57" fillId="0" borderId="5" xfId="0" applyNumberFormat="1" applyFont="1" applyBorder="1" applyAlignment="1">
      <alignment horizontal="right"/>
    </xf>
    <xf numFmtId="165" fontId="50" fillId="0" borderId="7" xfId="0" applyNumberFormat="1" applyFont="1" applyBorder="1"/>
    <xf numFmtId="0" fontId="49" fillId="0" borderId="0" xfId="0" applyFont="1" applyAlignment="1">
      <alignment horizontal="center" vertical="top" wrapText="1"/>
    </xf>
    <xf numFmtId="2" fontId="50" fillId="0" borderId="0" xfId="0" applyNumberFormat="1" applyFont="1" applyAlignment="1">
      <alignment horizontal="right" vertical="top" wrapText="1"/>
    </xf>
    <xf numFmtId="4" fontId="51" fillId="0" borderId="0" xfId="0" applyNumberFormat="1" applyFont="1" applyAlignment="1">
      <alignment horizontal="center"/>
    </xf>
    <xf numFmtId="2" fontId="51" fillId="0" borderId="0" xfId="0" applyNumberFormat="1" applyFont="1" applyAlignment="1">
      <alignment horizontal="right"/>
    </xf>
    <xf numFmtId="165" fontId="52" fillId="0" borderId="0" xfId="0" applyNumberFormat="1" applyFont="1"/>
    <xf numFmtId="165" fontId="51" fillId="0" borderId="0" xfId="0" applyNumberFormat="1" applyFont="1"/>
    <xf numFmtId="0" fontId="57" fillId="0" borderId="6" xfId="0" applyFont="1" applyBorder="1" applyAlignment="1">
      <alignment horizontal="center" vertical="top"/>
    </xf>
    <xf numFmtId="0" fontId="52" fillId="0" borderId="6" xfId="0" applyFont="1" applyBorder="1"/>
    <xf numFmtId="165" fontId="52" fillId="8" borderId="5" xfId="0" applyNumberFormat="1" applyFont="1" applyFill="1" applyBorder="1"/>
    <xf numFmtId="165" fontId="51" fillId="8" borderId="5" xfId="0" applyNumberFormat="1" applyFont="1" applyFill="1" applyBorder="1"/>
    <xf numFmtId="165" fontId="52" fillId="10" borderId="5" xfId="0" applyNumberFormat="1" applyFont="1" applyFill="1" applyBorder="1"/>
    <xf numFmtId="165" fontId="51" fillId="10" borderId="5" xfId="0" applyNumberFormat="1" applyFont="1" applyFill="1" applyBorder="1"/>
    <xf numFmtId="0" fontId="36" fillId="0" borderId="0" xfId="0" applyFont="1" applyAlignment="1">
      <alignment horizontal="center" vertical="top" wrapText="1"/>
    </xf>
    <xf numFmtId="49" fontId="57" fillId="0" borderId="0" xfId="0" applyNumberFormat="1" applyFont="1" applyAlignment="1">
      <alignment horizontal="left" vertical="top" wrapText="1"/>
    </xf>
    <xf numFmtId="4" fontId="51" fillId="0" borderId="0" xfId="0" applyNumberFormat="1" applyFont="1" applyAlignment="1">
      <alignment horizontal="center" vertical="top"/>
    </xf>
    <xf numFmtId="2" fontId="57" fillId="0" borderId="0" xfId="0" applyNumberFormat="1" applyFont="1" applyAlignment="1">
      <alignment horizontal="right" vertical="top"/>
    </xf>
    <xf numFmtId="165" fontId="57" fillId="0" borderId="0" xfId="0" applyNumberFormat="1" applyFont="1" applyAlignment="1">
      <alignment vertical="center"/>
    </xf>
    <xf numFmtId="165" fontId="37" fillId="0" borderId="0" xfId="0" applyNumberFormat="1" applyFont="1"/>
    <xf numFmtId="0" fontId="2" fillId="8" borderId="0" xfId="0" applyFont="1" applyFill="1" applyAlignment="1">
      <alignment horizontal="center" vertical="top" wrapText="1"/>
    </xf>
    <xf numFmtId="49" fontId="41" fillId="8" borderId="0" xfId="0" applyNumberFormat="1" applyFont="1" applyFill="1" applyAlignment="1">
      <alignment horizontal="left" vertical="top" wrapText="1"/>
    </xf>
    <xf numFmtId="4" fontId="42" fillId="8" borderId="0" xfId="0" applyNumberFormat="1" applyFont="1" applyFill="1" applyAlignment="1">
      <alignment horizontal="center" vertical="top"/>
    </xf>
    <xf numFmtId="2" fontId="43" fillId="8" borderId="0" xfId="0" applyNumberFormat="1" applyFont="1" applyFill="1" applyAlignment="1">
      <alignment horizontal="right" vertical="top"/>
    </xf>
    <xf numFmtId="165" fontId="41" fillId="8" borderId="0" xfId="0" applyNumberFormat="1" applyFont="1" applyFill="1" applyAlignment="1">
      <alignment vertical="center"/>
    </xf>
    <xf numFmtId="165" fontId="57" fillId="8" borderId="0" xfId="0" applyNumberFormat="1" applyFont="1" applyFill="1" applyAlignment="1">
      <alignment vertical="center"/>
    </xf>
    <xf numFmtId="0" fontId="2" fillId="10" borderId="0" xfId="0" applyFont="1" applyFill="1" applyAlignment="1">
      <alignment horizontal="center" vertical="top" wrapText="1"/>
    </xf>
    <xf numFmtId="49" fontId="41" fillId="10" borderId="0" xfId="0" applyNumberFormat="1" applyFont="1" applyFill="1" applyAlignment="1">
      <alignment horizontal="left" vertical="top" wrapText="1"/>
    </xf>
    <xf numFmtId="4" fontId="42" fillId="10" borderId="0" xfId="0" applyNumberFormat="1" applyFont="1" applyFill="1" applyAlignment="1">
      <alignment horizontal="center" vertical="top"/>
    </xf>
    <xf numFmtId="2" fontId="43" fillId="10" borderId="0" xfId="0" applyNumberFormat="1" applyFont="1" applyFill="1" applyAlignment="1">
      <alignment horizontal="right" vertical="top"/>
    </xf>
    <xf numFmtId="165" fontId="41" fillId="10" borderId="0" xfId="0" applyNumberFormat="1" applyFont="1" applyFill="1" applyAlignment="1">
      <alignment vertical="center"/>
    </xf>
    <xf numFmtId="165" fontId="57" fillId="10" borderId="0" xfId="0" applyNumberFormat="1" applyFont="1" applyFill="1" applyAlignment="1">
      <alignment vertical="center"/>
    </xf>
    <xf numFmtId="0" fontId="49" fillId="0" borderId="8" xfId="0" applyFont="1" applyBorder="1" applyAlignment="1">
      <alignment horizontal="center" vertical="top" wrapText="1"/>
    </xf>
    <xf numFmtId="2" fontId="50" fillId="0" borderId="8" xfId="0" applyNumberFormat="1" applyFont="1" applyBorder="1" applyAlignment="1">
      <alignment horizontal="right" vertical="top" wrapText="1"/>
    </xf>
    <xf numFmtId="4" fontId="51" fillId="0" borderId="8" xfId="0" applyNumberFormat="1" applyFont="1" applyBorder="1" applyAlignment="1">
      <alignment horizontal="center"/>
    </xf>
    <xf numFmtId="2" fontId="51" fillId="0" borderId="8" xfId="0" applyNumberFormat="1" applyFont="1" applyBorder="1" applyAlignment="1">
      <alignment horizontal="right"/>
    </xf>
    <xf numFmtId="165" fontId="52" fillId="0" borderId="8" xfId="0" applyNumberFormat="1" applyFont="1" applyBorder="1"/>
    <xf numFmtId="165" fontId="51" fillId="0" borderId="8" xfId="0" applyNumberFormat="1" applyFont="1" applyBorder="1"/>
    <xf numFmtId="165" fontId="57" fillId="0" borderId="7" xfId="0" applyNumberFormat="1" applyFont="1" applyBorder="1" applyAlignment="1">
      <alignment vertical="center"/>
    </xf>
    <xf numFmtId="49" fontId="50" fillId="0" borderId="5" xfId="0" applyNumberFormat="1" applyFont="1" applyBorder="1" applyAlignment="1">
      <alignment horizontal="left" vertical="top" wrapText="1"/>
    </xf>
    <xf numFmtId="4" fontId="51" fillId="0" borderId="5" xfId="0" applyNumberFormat="1" applyFont="1" applyBorder="1" applyAlignment="1">
      <alignment horizontal="center" vertical="top"/>
    </xf>
    <xf numFmtId="2" fontId="57" fillId="0" borderId="5" xfId="0" applyNumberFormat="1" applyFont="1" applyBorder="1" applyAlignment="1">
      <alignment horizontal="right" vertical="top"/>
    </xf>
    <xf numFmtId="165" fontId="50" fillId="0" borderId="5" xfId="0" applyNumberFormat="1" applyFont="1" applyBorder="1" applyAlignment="1">
      <alignment vertical="center"/>
    </xf>
    <xf numFmtId="4" fontId="57" fillId="0" borderId="0" xfId="0" applyNumberFormat="1" applyFont="1" applyAlignment="1">
      <alignment horizontal="center"/>
    </xf>
    <xf numFmtId="2" fontId="57" fillId="0" borderId="0" xfId="0" applyNumberFormat="1" applyFont="1" applyAlignment="1">
      <alignment horizontal="right"/>
    </xf>
    <xf numFmtId="165" fontId="50" fillId="0" borderId="0" xfId="0" applyNumberFormat="1" applyFont="1"/>
    <xf numFmtId="0" fontId="5" fillId="0" borderId="8" xfId="0" applyFont="1" applyBorder="1" applyAlignment="1">
      <alignment horizontal="center" vertical="top" wrapText="1"/>
    </xf>
    <xf numFmtId="49" fontId="36" fillId="0" borderId="8" xfId="0" applyNumberFormat="1" applyFont="1" applyBorder="1" applyAlignment="1">
      <alignment horizontal="right" vertical="top" wrapText="1"/>
    </xf>
    <xf numFmtId="0" fontId="36" fillId="0" borderId="8" xfId="0" applyFont="1" applyBorder="1" applyAlignment="1">
      <alignment horizontal="center"/>
    </xf>
    <xf numFmtId="2" fontId="36" fillId="0" borderId="8" xfId="0" applyNumberFormat="1" applyFont="1" applyBorder="1" applyAlignment="1">
      <alignment horizontal="right" vertical="top"/>
    </xf>
    <xf numFmtId="165" fontId="36" fillId="0" borderId="8" xfId="0" applyNumberFormat="1" applyFont="1" applyBorder="1" applyAlignment="1">
      <alignment horizontal="right" wrapText="1"/>
    </xf>
    <xf numFmtId="0" fontId="5" fillId="0" borderId="9" xfId="0" quotePrefix="1" applyFont="1" applyBorder="1" applyAlignment="1">
      <alignment horizontal="center" vertical="top"/>
    </xf>
    <xf numFmtId="0" fontId="5" fillId="0" borderId="9" xfId="0" quotePrefix="1" applyFont="1" applyBorder="1" applyAlignment="1">
      <alignment horizontal="right"/>
    </xf>
    <xf numFmtId="0" fontId="5" fillId="0" borderId="9" xfId="0" applyFont="1" applyBorder="1" applyAlignment="1">
      <alignment horizontal="center" wrapText="1"/>
    </xf>
    <xf numFmtId="2" fontId="5" fillId="0" borderId="9" xfId="0" applyNumberFormat="1" applyFont="1" applyBorder="1" applyAlignment="1">
      <alignment horizontal="right" wrapText="1"/>
    </xf>
    <xf numFmtId="165" fontId="5" fillId="0" borderId="9" xfId="0" quotePrefix="1" applyNumberFormat="1" applyFont="1" applyBorder="1" applyAlignment="1">
      <alignment horizontal="right"/>
    </xf>
    <xf numFmtId="165" fontId="36" fillId="0" borderId="9" xfId="0" quotePrefix="1" applyNumberFormat="1" applyFont="1" applyBorder="1" applyAlignment="1">
      <alignment horizontal="right"/>
    </xf>
    <xf numFmtId="0" fontId="36" fillId="0" borderId="1" xfId="0" quotePrefix="1" applyFont="1" applyBorder="1" applyAlignment="1">
      <alignment horizontal="center" vertical="top"/>
    </xf>
    <xf numFmtId="0" fontId="37" fillId="0" borderId="1" xfId="0" quotePrefix="1" applyFont="1" applyBorder="1" applyAlignment="1">
      <alignment horizontal="right"/>
    </xf>
    <xf numFmtId="0" fontId="4" fillId="0" borderId="1" xfId="0" applyFont="1" applyBorder="1" applyAlignment="1">
      <alignment horizontal="center"/>
    </xf>
    <xf numFmtId="2" fontId="37" fillId="0" borderId="1" xfId="0" quotePrefix="1" applyNumberFormat="1" applyFont="1" applyBorder="1" applyAlignment="1">
      <alignment horizontal="right"/>
    </xf>
    <xf numFmtId="165" fontId="37" fillId="0" borderId="1" xfId="0" quotePrefix="1" applyNumberFormat="1" applyFont="1" applyBorder="1" applyAlignment="1">
      <alignment horizontal="right"/>
    </xf>
    <xf numFmtId="165" fontId="48" fillId="0" borderId="1" xfId="0" quotePrefix="1" applyNumberFormat="1" applyFont="1" applyBorder="1" applyAlignment="1">
      <alignment horizontal="right"/>
    </xf>
    <xf numFmtId="0" fontId="36" fillId="0" borderId="8" xfId="0" quotePrefix="1" applyFont="1" applyBorder="1" applyAlignment="1">
      <alignment horizontal="center" vertical="top"/>
    </xf>
    <xf numFmtId="0" fontId="37" fillId="0" borderId="8" xfId="0" quotePrefix="1" applyFont="1" applyBorder="1" applyAlignment="1">
      <alignment horizontal="right"/>
    </xf>
    <xf numFmtId="0" fontId="4" fillId="0" borderId="8" xfId="0" applyFont="1" applyBorder="1" applyAlignment="1">
      <alignment horizontal="center"/>
    </xf>
    <xf numFmtId="2" fontId="37" fillId="0" borderId="8" xfId="0" quotePrefix="1" applyNumberFormat="1" applyFont="1" applyBorder="1" applyAlignment="1">
      <alignment horizontal="right"/>
    </xf>
    <xf numFmtId="165" fontId="37" fillId="0" borderId="8" xfId="0" quotePrefix="1" applyNumberFormat="1" applyFont="1" applyBorder="1" applyAlignment="1">
      <alignment horizontal="right"/>
    </xf>
    <xf numFmtId="165" fontId="48" fillId="0" borderId="8" xfId="0" quotePrefix="1" applyNumberFormat="1" applyFont="1" applyBorder="1" applyAlignment="1">
      <alignment horizontal="right"/>
    </xf>
    <xf numFmtId="0" fontId="36" fillId="0" borderId="8" xfId="0" applyFont="1" applyBorder="1" applyAlignment="1">
      <alignment horizontal="center" vertical="top"/>
    </xf>
    <xf numFmtId="0" fontId="36" fillId="0" borderId="8" xfId="0" quotePrefix="1" applyFont="1" applyBorder="1" applyAlignment="1">
      <alignment horizontal="right"/>
    </xf>
    <xf numFmtId="0" fontId="36" fillId="0" borderId="8" xfId="0" applyFont="1" applyBorder="1" applyAlignment="1">
      <alignment horizontal="center" wrapText="1"/>
    </xf>
    <xf numFmtId="2" fontId="36" fillId="0" borderId="8" xfId="0" quotePrefix="1" applyNumberFormat="1" applyFont="1" applyBorder="1" applyAlignment="1">
      <alignment horizontal="right"/>
    </xf>
    <xf numFmtId="165" fontId="36" fillId="0" borderId="8" xfId="0" quotePrefix="1" applyNumberFormat="1" applyFont="1" applyBorder="1" applyAlignment="1">
      <alignment horizontal="right"/>
    </xf>
    <xf numFmtId="165" fontId="53" fillId="0" borderId="8" xfId="0" quotePrefix="1" applyNumberFormat="1" applyFont="1" applyBorder="1" applyAlignment="1">
      <alignment horizontal="right"/>
    </xf>
    <xf numFmtId="0" fontId="6" fillId="8" borderId="0" xfId="0" quotePrefix="1" applyFont="1" applyFill="1" applyAlignment="1">
      <alignment horizontal="right"/>
    </xf>
    <xf numFmtId="0" fontId="6" fillId="8" borderId="0" xfId="0" applyFont="1" applyFill="1" applyAlignment="1">
      <alignment horizontal="center" wrapText="1"/>
    </xf>
    <xf numFmtId="165" fontId="37" fillId="8" borderId="0" xfId="0" quotePrefix="1" applyNumberFormat="1" applyFont="1" applyFill="1" applyAlignment="1">
      <alignment horizontal="right"/>
    </xf>
    <xf numFmtId="165" fontId="6" fillId="8" borderId="0" xfId="0" quotePrefix="1" applyNumberFormat="1" applyFont="1" applyFill="1" applyAlignment="1">
      <alignment horizontal="right"/>
    </xf>
    <xf numFmtId="0" fontId="38" fillId="10" borderId="0" xfId="0" applyFont="1" applyFill="1" applyAlignment="1">
      <alignment horizontal="center" vertical="top"/>
    </xf>
    <xf numFmtId="0" fontId="6" fillId="10" borderId="1" xfId="0" quotePrefix="1" applyFont="1" applyFill="1" applyBorder="1" applyAlignment="1">
      <alignment horizontal="right"/>
    </xf>
    <xf numFmtId="0" fontId="6" fillId="10" borderId="1" xfId="0" applyFont="1" applyFill="1" applyBorder="1" applyAlignment="1">
      <alignment horizontal="center" wrapText="1"/>
    </xf>
    <xf numFmtId="165" fontId="6" fillId="10" borderId="1" xfId="0" quotePrefix="1" applyNumberFormat="1" applyFont="1" applyFill="1" applyBorder="1" applyAlignment="1">
      <alignment horizontal="right"/>
    </xf>
    <xf numFmtId="0" fontId="69" fillId="0" borderId="5" xfId="0" applyFont="1" applyBorder="1" applyAlignment="1">
      <alignment vertical="top" wrapText="1"/>
    </xf>
    <xf numFmtId="0" fontId="70" fillId="0" borderId="5" xfId="0" applyFont="1" applyBorder="1" applyAlignment="1">
      <alignment wrapText="1"/>
    </xf>
    <xf numFmtId="0" fontId="3" fillId="0" borderId="0" xfId="0" applyFont="1" applyAlignment="1">
      <alignment vertical="top" wrapText="1"/>
    </xf>
    <xf numFmtId="0" fontId="0" fillId="0" borderId="0" xfId="0" applyAlignment="1">
      <alignment wrapText="1"/>
    </xf>
  </cellXfs>
  <cellStyles count="3">
    <cellStyle name="Comma" xfId="1" builtinId="3"/>
    <cellStyle name="Normal" xfId="0" builtinId="0"/>
    <cellStyle name="Per cent" xfId="2" builtinId="5"/>
  </cellStyles>
  <dxfs count="8">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19305-E380-45E1-9B5E-F559D2899665}">
  <dimension ref="A1:M246"/>
  <sheetViews>
    <sheetView tabSelected="1" topLeftCell="A24" workbookViewId="0">
      <selection activeCell="B36" sqref="B36"/>
    </sheetView>
  </sheetViews>
  <sheetFormatPr defaultRowHeight="13.2"/>
  <cols>
    <col min="1" max="1" width="16.109375" style="37" customWidth="1"/>
    <col min="2" max="2" width="34.88671875" style="39" customWidth="1"/>
    <col min="3" max="3" width="14.44140625" style="36" customWidth="1"/>
    <col min="4" max="4" width="11.109375" style="36" customWidth="1"/>
    <col min="5" max="5" width="11.88671875" style="38" bestFit="1" customWidth="1"/>
    <col min="6" max="6" width="13.5546875" style="36" customWidth="1"/>
    <col min="7" max="7" width="13.5546875" style="36" bestFit="1" customWidth="1"/>
    <col min="8" max="12" width="9.109375" style="36"/>
    <col min="13" max="13" width="12.109375" style="36" customWidth="1"/>
    <col min="14" max="256" width="9.109375" style="36"/>
    <col min="257" max="257" width="16.109375" style="36" customWidth="1"/>
    <col min="258" max="258" width="34.88671875" style="36" customWidth="1"/>
    <col min="259" max="259" width="14.44140625" style="36" customWidth="1"/>
    <col min="260" max="260" width="11.109375" style="36" customWidth="1"/>
    <col min="261" max="261" width="11.88671875" style="36" bestFit="1" customWidth="1"/>
    <col min="262" max="262" width="13.5546875" style="36" customWidth="1"/>
    <col min="263" max="263" width="13.5546875" style="36" bestFit="1" customWidth="1"/>
    <col min="264" max="268" width="9.109375" style="36"/>
    <col min="269" max="269" width="12.109375" style="36" customWidth="1"/>
    <col min="270" max="512" width="9.109375" style="36"/>
    <col min="513" max="513" width="16.109375" style="36" customWidth="1"/>
    <col min="514" max="514" width="34.88671875" style="36" customWidth="1"/>
    <col min="515" max="515" width="14.44140625" style="36" customWidth="1"/>
    <col min="516" max="516" width="11.109375" style="36" customWidth="1"/>
    <col min="517" max="517" width="11.88671875" style="36" bestFit="1" customWidth="1"/>
    <col min="518" max="518" width="13.5546875" style="36" customWidth="1"/>
    <col min="519" max="519" width="13.5546875" style="36" bestFit="1" customWidth="1"/>
    <col min="520" max="524" width="9.109375" style="36"/>
    <col min="525" max="525" width="12.109375" style="36" customWidth="1"/>
    <col min="526" max="768" width="9.109375" style="36"/>
    <col min="769" max="769" width="16.109375" style="36" customWidth="1"/>
    <col min="770" max="770" width="34.88671875" style="36" customWidth="1"/>
    <col min="771" max="771" width="14.44140625" style="36" customWidth="1"/>
    <col min="772" max="772" width="11.109375" style="36" customWidth="1"/>
    <col min="773" max="773" width="11.88671875" style="36" bestFit="1" customWidth="1"/>
    <col min="774" max="774" width="13.5546875" style="36" customWidth="1"/>
    <col min="775" max="775" width="13.5546875" style="36" bestFit="1" customWidth="1"/>
    <col min="776" max="780" width="9.109375" style="36"/>
    <col min="781" max="781" width="12.109375" style="36" customWidth="1"/>
    <col min="782" max="1024" width="9.109375" style="36"/>
    <col min="1025" max="1025" width="16.109375" style="36" customWidth="1"/>
    <col min="1026" max="1026" width="34.88671875" style="36" customWidth="1"/>
    <col min="1027" max="1027" width="14.44140625" style="36" customWidth="1"/>
    <col min="1028" max="1028" width="11.109375" style="36" customWidth="1"/>
    <col min="1029" max="1029" width="11.88671875" style="36" bestFit="1" customWidth="1"/>
    <col min="1030" max="1030" width="13.5546875" style="36" customWidth="1"/>
    <col min="1031" max="1031" width="13.5546875" style="36" bestFit="1" customWidth="1"/>
    <col min="1032" max="1036" width="9.109375" style="36"/>
    <col min="1037" max="1037" width="12.109375" style="36" customWidth="1"/>
    <col min="1038" max="1280" width="9.109375" style="36"/>
    <col min="1281" max="1281" width="16.109375" style="36" customWidth="1"/>
    <col min="1282" max="1282" width="34.88671875" style="36" customWidth="1"/>
    <col min="1283" max="1283" width="14.44140625" style="36" customWidth="1"/>
    <col min="1284" max="1284" width="11.109375" style="36" customWidth="1"/>
    <col min="1285" max="1285" width="11.88671875" style="36" bestFit="1" customWidth="1"/>
    <col min="1286" max="1286" width="13.5546875" style="36" customWidth="1"/>
    <col min="1287" max="1287" width="13.5546875" style="36" bestFit="1" customWidth="1"/>
    <col min="1288" max="1292" width="9.109375" style="36"/>
    <col min="1293" max="1293" width="12.109375" style="36" customWidth="1"/>
    <col min="1294" max="1536" width="9.109375" style="36"/>
    <col min="1537" max="1537" width="16.109375" style="36" customWidth="1"/>
    <col min="1538" max="1538" width="34.88671875" style="36" customWidth="1"/>
    <col min="1539" max="1539" width="14.44140625" style="36" customWidth="1"/>
    <col min="1540" max="1540" width="11.109375" style="36" customWidth="1"/>
    <col min="1541" max="1541" width="11.88671875" style="36" bestFit="1" customWidth="1"/>
    <col min="1542" max="1542" width="13.5546875" style="36" customWidth="1"/>
    <col min="1543" max="1543" width="13.5546875" style="36" bestFit="1" customWidth="1"/>
    <col min="1544" max="1548" width="9.109375" style="36"/>
    <col min="1549" max="1549" width="12.109375" style="36" customWidth="1"/>
    <col min="1550" max="1792" width="9.109375" style="36"/>
    <col min="1793" max="1793" width="16.109375" style="36" customWidth="1"/>
    <col min="1794" max="1794" width="34.88671875" style="36" customWidth="1"/>
    <col min="1795" max="1795" width="14.44140625" style="36" customWidth="1"/>
    <col min="1796" max="1796" width="11.109375" style="36" customWidth="1"/>
    <col min="1797" max="1797" width="11.88671875" style="36" bestFit="1" customWidth="1"/>
    <col min="1798" max="1798" width="13.5546875" style="36" customWidth="1"/>
    <col min="1799" max="1799" width="13.5546875" style="36" bestFit="1" customWidth="1"/>
    <col min="1800" max="1804" width="9.109375" style="36"/>
    <col min="1805" max="1805" width="12.109375" style="36" customWidth="1"/>
    <col min="1806" max="2048" width="9.109375" style="36"/>
    <col min="2049" max="2049" width="16.109375" style="36" customWidth="1"/>
    <col min="2050" max="2050" width="34.88671875" style="36" customWidth="1"/>
    <col min="2051" max="2051" width="14.44140625" style="36" customWidth="1"/>
    <col min="2052" max="2052" width="11.109375" style="36" customWidth="1"/>
    <col min="2053" max="2053" width="11.88671875" style="36" bestFit="1" customWidth="1"/>
    <col min="2054" max="2054" width="13.5546875" style="36" customWidth="1"/>
    <col min="2055" max="2055" width="13.5546875" style="36" bestFit="1" customWidth="1"/>
    <col min="2056" max="2060" width="9.109375" style="36"/>
    <col min="2061" max="2061" width="12.109375" style="36" customWidth="1"/>
    <col min="2062" max="2304" width="9.109375" style="36"/>
    <col min="2305" max="2305" width="16.109375" style="36" customWidth="1"/>
    <col min="2306" max="2306" width="34.88671875" style="36" customWidth="1"/>
    <col min="2307" max="2307" width="14.44140625" style="36" customWidth="1"/>
    <col min="2308" max="2308" width="11.109375" style="36" customWidth="1"/>
    <col min="2309" max="2309" width="11.88671875" style="36" bestFit="1" customWidth="1"/>
    <col min="2310" max="2310" width="13.5546875" style="36" customWidth="1"/>
    <col min="2311" max="2311" width="13.5546875" style="36" bestFit="1" customWidth="1"/>
    <col min="2312" max="2316" width="9.109375" style="36"/>
    <col min="2317" max="2317" width="12.109375" style="36" customWidth="1"/>
    <col min="2318" max="2560" width="9.109375" style="36"/>
    <col min="2561" max="2561" width="16.109375" style="36" customWidth="1"/>
    <col min="2562" max="2562" width="34.88671875" style="36" customWidth="1"/>
    <col min="2563" max="2563" width="14.44140625" style="36" customWidth="1"/>
    <col min="2564" max="2564" width="11.109375" style="36" customWidth="1"/>
    <col min="2565" max="2565" width="11.88671875" style="36" bestFit="1" customWidth="1"/>
    <col min="2566" max="2566" width="13.5546875" style="36" customWidth="1"/>
    <col min="2567" max="2567" width="13.5546875" style="36" bestFit="1" customWidth="1"/>
    <col min="2568" max="2572" width="9.109375" style="36"/>
    <col min="2573" max="2573" width="12.109375" style="36" customWidth="1"/>
    <col min="2574" max="2816" width="9.109375" style="36"/>
    <col min="2817" max="2817" width="16.109375" style="36" customWidth="1"/>
    <col min="2818" max="2818" width="34.88671875" style="36" customWidth="1"/>
    <col min="2819" max="2819" width="14.44140625" style="36" customWidth="1"/>
    <col min="2820" max="2820" width="11.109375" style="36" customWidth="1"/>
    <col min="2821" max="2821" width="11.88671875" style="36" bestFit="1" customWidth="1"/>
    <col min="2822" max="2822" width="13.5546875" style="36" customWidth="1"/>
    <col min="2823" max="2823" width="13.5546875" style="36" bestFit="1" customWidth="1"/>
    <col min="2824" max="2828" width="9.109375" style="36"/>
    <col min="2829" max="2829" width="12.109375" style="36" customWidth="1"/>
    <col min="2830" max="3072" width="9.109375" style="36"/>
    <col min="3073" max="3073" width="16.109375" style="36" customWidth="1"/>
    <col min="3074" max="3074" width="34.88671875" style="36" customWidth="1"/>
    <col min="3075" max="3075" width="14.44140625" style="36" customWidth="1"/>
    <col min="3076" max="3076" width="11.109375" style="36" customWidth="1"/>
    <col min="3077" max="3077" width="11.88671875" style="36" bestFit="1" customWidth="1"/>
    <col min="3078" max="3078" width="13.5546875" style="36" customWidth="1"/>
    <col min="3079" max="3079" width="13.5546875" style="36" bestFit="1" customWidth="1"/>
    <col min="3080" max="3084" width="9.109375" style="36"/>
    <col min="3085" max="3085" width="12.109375" style="36" customWidth="1"/>
    <col min="3086" max="3328" width="9.109375" style="36"/>
    <col min="3329" max="3329" width="16.109375" style="36" customWidth="1"/>
    <col min="3330" max="3330" width="34.88671875" style="36" customWidth="1"/>
    <col min="3331" max="3331" width="14.44140625" style="36" customWidth="1"/>
    <col min="3332" max="3332" width="11.109375" style="36" customWidth="1"/>
    <col min="3333" max="3333" width="11.88671875" style="36" bestFit="1" customWidth="1"/>
    <col min="3334" max="3334" width="13.5546875" style="36" customWidth="1"/>
    <col min="3335" max="3335" width="13.5546875" style="36" bestFit="1" customWidth="1"/>
    <col min="3336" max="3340" width="9.109375" style="36"/>
    <col min="3341" max="3341" width="12.109375" style="36" customWidth="1"/>
    <col min="3342" max="3584" width="9.109375" style="36"/>
    <col min="3585" max="3585" width="16.109375" style="36" customWidth="1"/>
    <col min="3586" max="3586" width="34.88671875" style="36" customWidth="1"/>
    <col min="3587" max="3587" width="14.44140625" style="36" customWidth="1"/>
    <col min="3588" max="3588" width="11.109375" style="36" customWidth="1"/>
    <col min="3589" max="3589" width="11.88671875" style="36" bestFit="1" customWidth="1"/>
    <col min="3590" max="3590" width="13.5546875" style="36" customWidth="1"/>
    <col min="3591" max="3591" width="13.5546875" style="36" bestFit="1" customWidth="1"/>
    <col min="3592" max="3596" width="9.109375" style="36"/>
    <col min="3597" max="3597" width="12.109375" style="36" customWidth="1"/>
    <col min="3598" max="3840" width="9.109375" style="36"/>
    <col min="3841" max="3841" width="16.109375" style="36" customWidth="1"/>
    <col min="3842" max="3842" width="34.88671875" style="36" customWidth="1"/>
    <col min="3843" max="3843" width="14.44140625" style="36" customWidth="1"/>
    <col min="3844" max="3844" width="11.109375" style="36" customWidth="1"/>
    <col min="3845" max="3845" width="11.88671875" style="36" bestFit="1" customWidth="1"/>
    <col min="3846" max="3846" width="13.5546875" style="36" customWidth="1"/>
    <col min="3847" max="3847" width="13.5546875" style="36" bestFit="1" customWidth="1"/>
    <col min="3848" max="3852" width="9.109375" style="36"/>
    <col min="3853" max="3853" width="12.109375" style="36" customWidth="1"/>
    <col min="3854" max="4096" width="9.109375" style="36"/>
    <col min="4097" max="4097" width="16.109375" style="36" customWidth="1"/>
    <col min="4098" max="4098" width="34.88671875" style="36" customWidth="1"/>
    <col min="4099" max="4099" width="14.44140625" style="36" customWidth="1"/>
    <col min="4100" max="4100" width="11.109375" style="36" customWidth="1"/>
    <col min="4101" max="4101" width="11.88671875" style="36" bestFit="1" customWidth="1"/>
    <col min="4102" max="4102" width="13.5546875" style="36" customWidth="1"/>
    <col min="4103" max="4103" width="13.5546875" style="36" bestFit="1" customWidth="1"/>
    <col min="4104" max="4108" width="9.109375" style="36"/>
    <col min="4109" max="4109" width="12.109375" style="36" customWidth="1"/>
    <col min="4110" max="4352" width="9.109375" style="36"/>
    <col min="4353" max="4353" width="16.109375" style="36" customWidth="1"/>
    <col min="4354" max="4354" width="34.88671875" style="36" customWidth="1"/>
    <col min="4355" max="4355" width="14.44140625" style="36" customWidth="1"/>
    <col min="4356" max="4356" width="11.109375" style="36" customWidth="1"/>
    <col min="4357" max="4357" width="11.88671875" style="36" bestFit="1" customWidth="1"/>
    <col min="4358" max="4358" width="13.5546875" style="36" customWidth="1"/>
    <col min="4359" max="4359" width="13.5546875" style="36" bestFit="1" customWidth="1"/>
    <col min="4360" max="4364" width="9.109375" style="36"/>
    <col min="4365" max="4365" width="12.109375" style="36" customWidth="1"/>
    <col min="4366" max="4608" width="9.109375" style="36"/>
    <col min="4609" max="4609" width="16.109375" style="36" customWidth="1"/>
    <col min="4610" max="4610" width="34.88671875" style="36" customWidth="1"/>
    <col min="4611" max="4611" width="14.44140625" style="36" customWidth="1"/>
    <col min="4612" max="4612" width="11.109375" style="36" customWidth="1"/>
    <col min="4613" max="4613" width="11.88671875" style="36" bestFit="1" customWidth="1"/>
    <col min="4614" max="4614" width="13.5546875" style="36" customWidth="1"/>
    <col min="4615" max="4615" width="13.5546875" style="36" bestFit="1" customWidth="1"/>
    <col min="4616" max="4620" width="9.109375" style="36"/>
    <col min="4621" max="4621" width="12.109375" style="36" customWidth="1"/>
    <col min="4622" max="4864" width="9.109375" style="36"/>
    <col min="4865" max="4865" width="16.109375" style="36" customWidth="1"/>
    <col min="4866" max="4866" width="34.88671875" style="36" customWidth="1"/>
    <col min="4867" max="4867" width="14.44140625" style="36" customWidth="1"/>
    <col min="4868" max="4868" width="11.109375" style="36" customWidth="1"/>
    <col min="4869" max="4869" width="11.88671875" style="36" bestFit="1" customWidth="1"/>
    <col min="4870" max="4870" width="13.5546875" style="36" customWidth="1"/>
    <col min="4871" max="4871" width="13.5546875" style="36" bestFit="1" customWidth="1"/>
    <col min="4872" max="4876" width="9.109375" style="36"/>
    <col min="4877" max="4877" width="12.109375" style="36" customWidth="1"/>
    <col min="4878" max="5120" width="9.109375" style="36"/>
    <col min="5121" max="5121" width="16.109375" style="36" customWidth="1"/>
    <col min="5122" max="5122" width="34.88671875" style="36" customWidth="1"/>
    <col min="5123" max="5123" width="14.44140625" style="36" customWidth="1"/>
    <col min="5124" max="5124" width="11.109375" style="36" customWidth="1"/>
    <col min="5125" max="5125" width="11.88671875" style="36" bestFit="1" customWidth="1"/>
    <col min="5126" max="5126" width="13.5546875" style="36" customWidth="1"/>
    <col min="5127" max="5127" width="13.5546875" style="36" bestFit="1" customWidth="1"/>
    <col min="5128" max="5132" width="9.109375" style="36"/>
    <col min="5133" max="5133" width="12.109375" style="36" customWidth="1"/>
    <col min="5134" max="5376" width="9.109375" style="36"/>
    <col min="5377" max="5377" width="16.109375" style="36" customWidth="1"/>
    <col min="5378" max="5378" width="34.88671875" style="36" customWidth="1"/>
    <col min="5379" max="5379" width="14.44140625" style="36" customWidth="1"/>
    <col min="5380" max="5380" width="11.109375" style="36" customWidth="1"/>
    <col min="5381" max="5381" width="11.88671875" style="36" bestFit="1" customWidth="1"/>
    <col min="5382" max="5382" width="13.5546875" style="36" customWidth="1"/>
    <col min="5383" max="5383" width="13.5546875" style="36" bestFit="1" customWidth="1"/>
    <col min="5384" max="5388" width="9.109375" style="36"/>
    <col min="5389" max="5389" width="12.109375" style="36" customWidth="1"/>
    <col min="5390" max="5632" width="9.109375" style="36"/>
    <col min="5633" max="5633" width="16.109375" style="36" customWidth="1"/>
    <col min="5634" max="5634" width="34.88671875" style="36" customWidth="1"/>
    <col min="5635" max="5635" width="14.44140625" style="36" customWidth="1"/>
    <col min="5636" max="5636" width="11.109375" style="36" customWidth="1"/>
    <col min="5637" max="5637" width="11.88671875" style="36" bestFit="1" customWidth="1"/>
    <col min="5638" max="5638" width="13.5546875" style="36" customWidth="1"/>
    <col min="5639" max="5639" width="13.5546875" style="36" bestFit="1" customWidth="1"/>
    <col min="5640" max="5644" width="9.109375" style="36"/>
    <col min="5645" max="5645" width="12.109375" style="36" customWidth="1"/>
    <col min="5646" max="5888" width="9.109375" style="36"/>
    <col min="5889" max="5889" width="16.109375" style="36" customWidth="1"/>
    <col min="5890" max="5890" width="34.88671875" style="36" customWidth="1"/>
    <col min="5891" max="5891" width="14.44140625" style="36" customWidth="1"/>
    <col min="5892" max="5892" width="11.109375" style="36" customWidth="1"/>
    <col min="5893" max="5893" width="11.88671875" style="36" bestFit="1" customWidth="1"/>
    <col min="5894" max="5894" width="13.5546875" style="36" customWidth="1"/>
    <col min="5895" max="5895" width="13.5546875" style="36" bestFit="1" customWidth="1"/>
    <col min="5896" max="5900" width="9.109375" style="36"/>
    <col min="5901" max="5901" width="12.109375" style="36" customWidth="1"/>
    <col min="5902" max="6144" width="9.109375" style="36"/>
    <col min="6145" max="6145" width="16.109375" style="36" customWidth="1"/>
    <col min="6146" max="6146" width="34.88671875" style="36" customWidth="1"/>
    <col min="6147" max="6147" width="14.44140625" style="36" customWidth="1"/>
    <col min="6148" max="6148" width="11.109375" style="36" customWidth="1"/>
    <col min="6149" max="6149" width="11.88671875" style="36" bestFit="1" customWidth="1"/>
    <col min="6150" max="6150" width="13.5546875" style="36" customWidth="1"/>
    <col min="6151" max="6151" width="13.5546875" style="36" bestFit="1" customWidth="1"/>
    <col min="6152" max="6156" width="9.109375" style="36"/>
    <col min="6157" max="6157" width="12.109375" style="36" customWidth="1"/>
    <col min="6158" max="6400" width="9.109375" style="36"/>
    <col min="6401" max="6401" width="16.109375" style="36" customWidth="1"/>
    <col min="6402" max="6402" width="34.88671875" style="36" customWidth="1"/>
    <col min="6403" max="6403" width="14.44140625" style="36" customWidth="1"/>
    <col min="6404" max="6404" width="11.109375" style="36" customWidth="1"/>
    <col min="6405" max="6405" width="11.88671875" style="36" bestFit="1" customWidth="1"/>
    <col min="6406" max="6406" width="13.5546875" style="36" customWidth="1"/>
    <col min="6407" max="6407" width="13.5546875" style="36" bestFit="1" customWidth="1"/>
    <col min="6408" max="6412" width="9.109375" style="36"/>
    <col min="6413" max="6413" width="12.109375" style="36" customWidth="1"/>
    <col min="6414" max="6656" width="9.109375" style="36"/>
    <col min="6657" max="6657" width="16.109375" style="36" customWidth="1"/>
    <col min="6658" max="6658" width="34.88671875" style="36" customWidth="1"/>
    <col min="6659" max="6659" width="14.44140625" style="36" customWidth="1"/>
    <col min="6660" max="6660" width="11.109375" style="36" customWidth="1"/>
    <col min="6661" max="6661" width="11.88671875" style="36" bestFit="1" customWidth="1"/>
    <col min="6662" max="6662" width="13.5546875" style="36" customWidth="1"/>
    <col min="6663" max="6663" width="13.5546875" style="36" bestFit="1" customWidth="1"/>
    <col min="6664" max="6668" width="9.109375" style="36"/>
    <col min="6669" max="6669" width="12.109375" style="36" customWidth="1"/>
    <col min="6670" max="6912" width="9.109375" style="36"/>
    <col min="6913" max="6913" width="16.109375" style="36" customWidth="1"/>
    <col min="6914" max="6914" width="34.88671875" style="36" customWidth="1"/>
    <col min="6915" max="6915" width="14.44140625" style="36" customWidth="1"/>
    <col min="6916" max="6916" width="11.109375" style="36" customWidth="1"/>
    <col min="6917" max="6917" width="11.88671875" style="36" bestFit="1" customWidth="1"/>
    <col min="6918" max="6918" width="13.5546875" style="36" customWidth="1"/>
    <col min="6919" max="6919" width="13.5546875" style="36" bestFit="1" customWidth="1"/>
    <col min="6920" max="6924" width="9.109375" style="36"/>
    <col min="6925" max="6925" width="12.109375" style="36" customWidth="1"/>
    <col min="6926" max="7168" width="9.109375" style="36"/>
    <col min="7169" max="7169" width="16.109375" style="36" customWidth="1"/>
    <col min="7170" max="7170" width="34.88671875" style="36" customWidth="1"/>
    <col min="7171" max="7171" width="14.44140625" style="36" customWidth="1"/>
    <col min="7172" max="7172" width="11.109375" style="36" customWidth="1"/>
    <col min="7173" max="7173" width="11.88671875" style="36" bestFit="1" customWidth="1"/>
    <col min="7174" max="7174" width="13.5546875" style="36" customWidth="1"/>
    <col min="7175" max="7175" width="13.5546875" style="36" bestFit="1" customWidth="1"/>
    <col min="7176" max="7180" width="9.109375" style="36"/>
    <col min="7181" max="7181" width="12.109375" style="36" customWidth="1"/>
    <col min="7182" max="7424" width="9.109375" style="36"/>
    <col min="7425" max="7425" width="16.109375" style="36" customWidth="1"/>
    <col min="7426" max="7426" width="34.88671875" style="36" customWidth="1"/>
    <col min="7427" max="7427" width="14.44140625" style="36" customWidth="1"/>
    <col min="7428" max="7428" width="11.109375" style="36" customWidth="1"/>
    <col min="7429" max="7429" width="11.88671875" style="36" bestFit="1" customWidth="1"/>
    <col min="7430" max="7430" width="13.5546875" style="36" customWidth="1"/>
    <col min="7431" max="7431" width="13.5546875" style="36" bestFit="1" customWidth="1"/>
    <col min="7432" max="7436" width="9.109375" style="36"/>
    <col min="7437" max="7437" width="12.109375" style="36" customWidth="1"/>
    <col min="7438" max="7680" width="9.109375" style="36"/>
    <col min="7681" max="7681" width="16.109375" style="36" customWidth="1"/>
    <col min="7682" max="7682" width="34.88671875" style="36" customWidth="1"/>
    <col min="7683" max="7683" width="14.44140625" style="36" customWidth="1"/>
    <col min="7684" max="7684" width="11.109375" style="36" customWidth="1"/>
    <col min="7685" max="7685" width="11.88671875" style="36" bestFit="1" customWidth="1"/>
    <col min="7686" max="7686" width="13.5546875" style="36" customWidth="1"/>
    <col min="7687" max="7687" width="13.5546875" style="36" bestFit="1" customWidth="1"/>
    <col min="7688" max="7692" width="9.109375" style="36"/>
    <col min="7693" max="7693" width="12.109375" style="36" customWidth="1"/>
    <col min="7694" max="7936" width="9.109375" style="36"/>
    <col min="7937" max="7937" width="16.109375" style="36" customWidth="1"/>
    <col min="7938" max="7938" width="34.88671875" style="36" customWidth="1"/>
    <col min="7939" max="7939" width="14.44140625" style="36" customWidth="1"/>
    <col min="7940" max="7940" width="11.109375" style="36" customWidth="1"/>
    <col min="7941" max="7941" width="11.88671875" style="36" bestFit="1" customWidth="1"/>
    <col min="7942" max="7942" width="13.5546875" style="36" customWidth="1"/>
    <col min="7943" max="7943" width="13.5546875" style="36" bestFit="1" customWidth="1"/>
    <col min="7944" max="7948" width="9.109375" style="36"/>
    <col min="7949" max="7949" width="12.109375" style="36" customWidth="1"/>
    <col min="7950" max="8192" width="9.109375" style="36"/>
    <col min="8193" max="8193" width="16.109375" style="36" customWidth="1"/>
    <col min="8194" max="8194" width="34.88671875" style="36" customWidth="1"/>
    <col min="8195" max="8195" width="14.44140625" style="36" customWidth="1"/>
    <col min="8196" max="8196" width="11.109375" style="36" customWidth="1"/>
    <col min="8197" max="8197" width="11.88671875" style="36" bestFit="1" customWidth="1"/>
    <col min="8198" max="8198" width="13.5546875" style="36" customWidth="1"/>
    <col min="8199" max="8199" width="13.5546875" style="36" bestFit="1" customWidth="1"/>
    <col min="8200" max="8204" width="9.109375" style="36"/>
    <col min="8205" max="8205" width="12.109375" style="36" customWidth="1"/>
    <col min="8206" max="8448" width="9.109375" style="36"/>
    <col min="8449" max="8449" width="16.109375" style="36" customWidth="1"/>
    <col min="8450" max="8450" width="34.88671875" style="36" customWidth="1"/>
    <col min="8451" max="8451" width="14.44140625" style="36" customWidth="1"/>
    <col min="8452" max="8452" width="11.109375" style="36" customWidth="1"/>
    <col min="8453" max="8453" width="11.88671875" style="36" bestFit="1" customWidth="1"/>
    <col min="8454" max="8454" width="13.5546875" style="36" customWidth="1"/>
    <col min="8455" max="8455" width="13.5546875" style="36" bestFit="1" customWidth="1"/>
    <col min="8456" max="8460" width="9.109375" style="36"/>
    <col min="8461" max="8461" width="12.109375" style="36" customWidth="1"/>
    <col min="8462" max="8704" width="9.109375" style="36"/>
    <col min="8705" max="8705" width="16.109375" style="36" customWidth="1"/>
    <col min="8706" max="8706" width="34.88671875" style="36" customWidth="1"/>
    <col min="8707" max="8707" width="14.44140625" style="36" customWidth="1"/>
    <col min="8708" max="8708" width="11.109375" style="36" customWidth="1"/>
    <col min="8709" max="8709" width="11.88671875" style="36" bestFit="1" customWidth="1"/>
    <col min="8710" max="8710" width="13.5546875" style="36" customWidth="1"/>
    <col min="8711" max="8711" width="13.5546875" style="36" bestFit="1" customWidth="1"/>
    <col min="8712" max="8716" width="9.109375" style="36"/>
    <col min="8717" max="8717" width="12.109375" style="36" customWidth="1"/>
    <col min="8718" max="8960" width="9.109375" style="36"/>
    <col min="8961" max="8961" width="16.109375" style="36" customWidth="1"/>
    <col min="8962" max="8962" width="34.88671875" style="36" customWidth="1"/>
    <col min="8963" max="8963" width="14.44140625" style="36" customWidth="1"/>
    <col min="8964" max="8964" width="11.109375" style="36" customWidth="1"/>
    <col min="8965" max="8965" width="11.88671875" style="36" bestFit="1" customWidth="1"/>
    <col min="8966" max="8966" width="13.5546875" style="36" customWidth="1"/>
    <col min="8967" max="8967" width="13.5546875" style="36" bestFit="1" customWidth="1"/>
    <col min="8968" max="8972" width="9.109375" style="36"/>
    <col min="8973" max="8973" width="12.109375" style="36" customWidth="1"/>
    <col min="8974" max="9216" width="9.109375" style="36"/>
    <col min="9217" max="9217" width="16.109375" style="36" customWidth="1"/>
    <col min="9218" max="9218" width="34.88671875" style="36" customWidth="1"/>
    <col min="9219" max="9219" width="14.44140625" style="36" customWidth="1"/>
    <col min="9220" max="9220" width="11.109375" style="36" customWidth="1"/>
    <col min="9221" max="9221" width="11.88671875" style="36" bestFit="1" customWidth="1"/>
    <col min="9222" max="9222" width="13.5546875" style="36" customWidth="1"/>
    <col min="9223" max="9223" width="13.5546875" style="36" bestFit="1" customWidth="1"/>
    <col min="9224" max="9228" width="9.109375" style="36"/>
    <col min="9229" max="9229" width="12.109375" style="36" customWidth="1"/>
    <col min="9230" max="9472" width="9.109375" style="36"/>
    <col min="9473" max="9473" width="16.109375" style="36" customWidth="1"/>
    <col min="9474" max="9474" width="34.88671875" style="36" customWidth="1"/>
    <col min="9475" max="9475" width="14.44140625" style="36" customWidth="1"/>
    <col min="9476" max="9476" width="11.109375" style="36" customWidth="1"/>
    <col min="9477" max="9477" width="11.88671875" style="36" bestFit="1" customWidth="1"/>
    <col min="9478" max="9478" width="13.5546875" style="36" customWidth="1"/>
    <col min="9479" max="9479" width="13.5546875" style="36" bestFit="1" customWidth="1"/>
    <col min="9480" max="9484" width="9.109375" style="36"/>
    <col min="9485" max="9485" width="12.109375" style="36" customWidth="1"/>
    <col min="9486" max="9728" width="9.109375" style="36"/>
    <col min="9729" max="9729" width="16.109375" style="36" customWidth="1"/>
    <col min="9730" max="9730" width="34.88671875" style="36" customWidth="1"/>
    <col min="9731" max="9731" width="14.44140625" style="36" customWidth="1"/>
    <col min="9732" max="9732" width="11.109375" style="36" customWidth="1"/>
    <col min="9733" max="9733" width="11.88671875" style="36" bestFit="1" customWidth="1"/>
    <col min="9734" max="9734" width="13.5546875" style="36" customWidth="1"/>
    <col min="9735" max="9735" width="13.5546875" style="36" bestFit="1" customWidth="1"/>
    <col min="9736" max="9740" width="9.109375" style="36"/>
    <col min="9741" max="9741" width="12.109375" style="36" customWidth="1"/>
    <col min="9742" max="9984" width="9.109375" style="36"/>
    <col min="9985" max="9985" width="16.109375" style="36" customWidth="1"/>
    <col min="9986" max="9986" width="34.88671875" style="36" customWidth="1"/>
    <col min="9987" max="9987" width="14.44140625" style="36" customWidth="1"/>
    <col min="9988" max="9988" width="11.109375" style="36" customWidth="1"/>
    <col min="9989" max="9989" width="11.88671875" style="36" bestFit="1" customWidth="1"/>
    <col min="9990" max="9990" width="13.5546875" style="36" customWidth="1"/>
    <col min="9991" max="9991" width="13.5546875" style="36" bestFit="1" customWidth="1"/>
    <col min="9992" max="9996" width="9.109375" style="36"/>
    <col min="9997" max="9997" width="12.109375" style="36" customWidth="1"/>
    <col min="9998" max="10240" width="9.109375" style="36"/>
    <col min="10241" max="10241" width="16.109375" style="36" customWidth="1"/>
    <col min="10242" max="10242" width="34.88671875" style="36" customWidth="1"/>
    <col min="10243" max="10243" width="14.44140625" style="36" customWidth="1"/>
    <col min="10244" max="10244" width="11.109375" style="36" customWidth="1"/>
    <col min="10245" max="10245" width="11.88671875" style="36" bestFit="1" customWidth="1"/>
    <col min="10246" max="10246" width="13.5546875" style="36" customWidth="1"/>
    <col min="10247" max="10247" width="13.5546875" style="36" bestFit="1" customWidth="1"/>
    <col min="10248" max="10252" width="9.109375" style="36"/>
    <col min="10253" max="10253" width="12.109375" style="36" customWidth="1"/>
    <col min="10254" max="10496" width="9.109375" style="36"/>
    <col min="10497" max="10497" width="16.109375" style="36" customWidth="1"/>
    <col min="10498" max="10498" width="34.88671875" style="36" customWidth="1"/>
    <col min="10499" max="10499" width="14.44140625" style="36" customWidth="1"/>
    <col min="10500" max="10500" width="11.109375" style="36" customWidth="1"/>
    <col min="10501" max="10501" width="11.88671875" style="36" bestFit="1" customWidth="1"/>
    <col min="10502" max="10502" width="13.5546875" style="36" customWidth="1"/>
    <col min="10503" max="10503" width="13.5546875" style="36" bestFit="1" customWidth="1"/>
    <col min="10504" max="10508" width="9.109375" style="36"/>
    <col min="10509" max="10509" width="12.109375" style="36" customWidth="1"/>
    <col min="10510" max="10752" width="9.109375" style="36"/>
    <col min="10753" max="10753" width="16.109375" style="36" customWidth="1"/>
    <col min="10754" max="10754" width="34.88671875" style="36" customWidth="1"/>
    <col min="10755" max="10755" width="14.44140625" style="36" customWidth="1"/>
    <col min="10756" max="10756" width="11.109375" style="36" customWidth="1"/>
    <col min="10757" max="10757" width="11.88671875" style="36" bestFit="1" customWidth="1"/>
    <col min="10758" max="10758" width="13.5546875" style="36" customWidth="1"/>
    <col min="10759" max="10759" width="13.5546875" style="36" bestFit="1" customWidth="1"/>
    <col min="10760" max="10764" width="9.109375" style="36"/>
    <col min="10765" max="10765" width="12.109375" style="36" customWidth="1"/>
    <col min="10766" max="11008" width="9.109375" style="36"/>
    <col min="11009" max="11009" width="16.109375" style="36" customWidth="1"/>
    <col min="11010" max="11010" width="34.88671875" style="36" customWidth="1"/>
    <col min="11011" max="11011" width="14.44140625" style="36" customWidth="1"/>
    <col min="11012" max="11012" width="11.109375" style="36" customWidth="1"/>
    <col min="11013" max="11013" width="11.88671875" style="36" bestFit="1" customWidth="1"/>
    <col min="11014" max="11014" width="13.5546875" style="36" customWidth="1"/>
    <col min="11015" max="11015" width="13.5546875" style="36" bestFit="1" customWidth="1"/>
    <col min="11016" max="11020" width="9.109375" style="36"/>
    <col min="11021" max="11021" width="12.109375" style="36" customWidth="1"/>
    <col min="11022" max="11264" width="9.109375" style="36"/>
    <col min="11265" max="11265" width="16.109375" style="36" customWidth="1"/>
    <col min="11266" max="11266" width="34.88671875" style="36" customWidth="1"/>
    <col min="11267" max="11267" width="14.44140625" style="36" customWidth="1"/>
    <col min="11268" max="11268" width="11.109375" style="36" customWidth="1"/>
    <col min="11269" max="11269" width="11.88671875" style="36" bestFit="1" customWidth="1"/>
    <col min="11270" max="11270" width="13.5546875" style="36" customWidth="1"/>
    <col min="11271" max="11271" width="13.5546875" style="36" bestFit="1" customWidth="1"/>
    <col min="11272" max="11276" width="9.109375" style="36"/>
    <col min="11277" max="11277" width="12.109375" style="36" customWidth="1"/>
    <col min="11278" max="11520" width="9.109375" style="36"/>
    <col min="11521" max="11521" width="16.109375" style="36" customWidth="1"/>
    <col min="11522" max="11522" width="34.88671875" style="36" customWidth="1"/>
    <col min="11523" max="11523" width="14.44140625" style="36" customWidth="1"/>
    <col min="11524" max="11524" width="11.109375" style="36" customWidth="1"/>
    <col min="11525" max="11525" width="11.88671875" style="36" bestFit="1" customWidth="1"/>
    <col min="11526" max="11526" width="13.5546875" style="36" customWidth="1"/>
    <col min="11527" max="11527" width="13.5546875" style="36" bestFit="1" customWidth="1"/>
    <col min="11528" max="11532" width="9.109375" style="36"/>
    <col min="11533" max="11533" width="12.109375" style="36" customWidth="1"/>
    <col min="11534" max="11776" width="9.109375" style="36"/>
    <col min="11777" max="11777" width="16.109375" style="36" customWidth="1"/>
    <col min="11778" max="11778" width="34.88671875" style="36" customWidth="1"/>
    <col min="11779" max="11779" width="14.44140625" style="36" customWidth="1"/>
    <col min="11780" max="11780" width="11.109375" style="36" customWidth="1"/>
    <col min="11781" max="11781" width="11.88671875" style="36" bestFit="1" customWidth="1"/>
    <col min="11782" max="11782" width="13.5546875" style="36" customWidth="1"/>
    <col min="11783" max="11783" width="13.5546875" style="36" bestFit="1" customWidth="1"/>
    <col min="11784" max="11788" width="9.109375" style="36"/>
    <col min="11789" max="11789" width="12.109375" style="36" customWidth="1"/>
    <col min="11790" max="12032" width="9.109375" style="36"/>
    <col min="12033" max="12033" width="16.109375" style="36" customWidth="1"/>
    <col min="12034" max="12034" width="34.88671875" style="36" customWidth="1"/>
    <col min="12035" max="12035" width="14.44140625" style="36" customWidth="1"/>
    <col min="12036" max="12036" width="11.109375" style="36" customWidth="1"/>
    <col min="12037" max="12037" width="11.88671875" style="36" bestFit="1" customWidth="1"/>
    <col min="12038" max="12038" width="13.5546875" style="36" customWidth="1"/>
    <col min="12039" max="12039" width="13.5546875" style="36" bestFit="1" customWidth="1"/>
    <col min="12040" max="12044" width="9.109375" style="36"/>
    <col min="12045" max="12045" width="12.109375" style="36" customWidth="1"/>
    <col min="12046" max="12288" width="9.109375" style="36"/>
    <col min="12289" max="12289" width="16.109375" style="36" customWidth="1"/>
    <col min="12290" max="12290" width="34.88671875" style="36" customWidth="1"/>
    <col min="12291" max="12291" width="14.44140625" style="36" customWidth="1"/>
    <col min="12292" max="12292" width="11.109375" style="36" customWidth="1"/>
    <col min="12293" max="12293" width="11.88671875" style="36" bestFit="1" customWidth="1"/>
    <col min="12294" max="12294" width="13.5546875" style="36" customWidth="1"/>
    <col min="12295" max="12295" width="13.5546875" style="36" bestFit="1" customWidth="1"/>
    <col min="12296" max="12300" width="9.109375" style="36"/>
    <col min="12301" max="12301" width="12.109375" style="36" customWidth="1"/>
    <col min="12302" max="12544" width="9.109375" style="36"/>
    <col min="12545" max="12545" width="16.109375" style="36" customWidth="1"/>
    <col min="12546" max="12546" width="34.88671875" style="36" customWidth="1"/>
    <col min="12547" max="12547" width="14.44140625" style="36" customWidth="1"/>
    <col min="12548" max="12548" width="11.109375" style="36" customWidth="1"/>
    <col min="12549" max="12549" width="11.88671875" style="36" bestFit="1" customWidth="1"/>
    <col min="12550" max="12550" width="13.5546875" style="36" customWidth="1"/>
    <col min="12551" max="12551" width="13.5546875" style="36" bestFit="1" customWidth="1"/>
    <col min="12552" max="12556" width="9.109375" style="36"/>
    <col min="12557" max="12557" width="12.109375" style="36" customWidth="1"/>
    <col min="12558" max="12800" width="9.109375" style="36"/>
    <col min="12801" max="12801" width="16.109375" style="36" customWidth="1"/>
    <col min="12802" max="12802" width="34.88671875" style="36" customWidth="1"/>
    <col min="12803" max="12803" width="14.44140625" style="36" customWidth="1"/>
    <col min="12804" max="12804" width="11.109375" style="36" customWidth="1"/>
    <col min="12805" max="12805" width="11.88671875" style="36" bestFit="1" customWidth="1"/>
    <col min="12806" max="12806" width="13.5546875" style="36" customWidth="1"/>
    <col min="12807" max="12807" width="13.5546875" style="36" bestFit="1" customWidth="1"/>
    <col min="12808" max="12812" width="9.109375" style="36"/>
    <col min="12813" max="12813" width="12.109375" style="36" customWidth="1"/>
    <col min="12814" max="13056" width="9.109375" style="36"/>
    <col min="13057" max="13057" width="16.109375" style="36" customWidth="1"/>
    <col min="13058" max="13058" width="34.88671875" style="36" customWidth="1"/>
    <col min="13059" max="13059" width="14.44140625" style="36" customWidth="1"/>
    <col min="13060" max="13060" width="11.109375" style="36" customWidth="1"/>
    <col min="13061" max="13061" width="11.88671875" style="36" bestFit="1" customWidth="1"/>
    <col min="13062" max="13062" width="13.5546875" style="36" customWidth="1"/>
    <col min="13063" max="13063" width="13.5546875" style="36" bestFit="1" customWidth="1"/>
    <col min="13064" max="13068" width="9.109375" style="36"/>
    <col min="13069" max="13069" width="12.109375" style="36" customWidth="1"/>
    <col min="13070" max="13312" width="9.109375" style="36"/>
    <col min="13313" max="13313" width="16.109375" style="36" customWidth="1"/>
    <col min="13314" max="13314" width="34.88671875" style="36" customWidth="1"/>
    <col min="13315" max="13315" width="14.44140625" style="36" customWidth="1"/>
    <col min="13316" max="13316" width="11.109375" style="36" customWidth="1"/>
    <col min="13317" max="13317" width="11.88671875" style="36" bestFit="1" customWidth="1"/>
    <col min="13318" max="13318" width="13.5546875" style="36" customWidth="1"/>
    <col min="13319" max="13319" width="13.5546875" style="36" bestFit="1" customWidth="1"/>
    <col min="13320" max="13324" width="9.109375" style="36"/>
    <col min="13325" max="13325" width="12.109375" style="36" customWidth="1"/>
    <col min="13326" max="13568" width="9.109375" style="36"/>
    <col min="13569" max="13569" width="16.109375" style="36" customWidth="1"/>
    <col min="13570" max="13570" width="34.88671875" style="36" customWidth="1"/>
    <col min="13571" max="13571" width="14.44140625" style="36" customWidth="1"/>
    <col min="13572" max="13572" width="11.109375" style="36" customWidth="1"/>
    <col min="13573" max="13573" width="11.88671875" style="36" bestFit="1" customWidth="1"/>
    <col min="13574" max="13574" width="13.5546875" style="36" customWidth="1"/>
    <col min="13575" max="13575" width="13.5546875" style="36" bestFit="1" customWidth="1"/>
    <col min="13576" max="13580" width="9.109375" style="36"/>
    <col min="13581" max="13581" width="12.109375" style="36" customWidth="1"/>
    <col min="13582" max="13824" width="9.109375" style="36"/>
    <col min="13825" max="13825" width="16.109375" style="36" customWidth="1"/>
    <col min="13826" max="13826" width="34.88671875" style="36" customWidth="1"/>
    <col min="13827" max="13827" width="14.44140625" style="36" customWidth="1"/>
    <col min="13828" max="13828" width="11.109375" style="36" customWidth="1"/>
    <col min="13829" max="13829" width="11.88671875" style="36" bestFit="1" customWidth="1"/>
    <col min="13830" max="13830" width="13.5546875" style="36" customWidth="1"/>
    <col min="13831" max="13831" width="13.5546875" style="36" bestFit="1" customWidth="1"/>
    <col min="13832" max="13836" width="9.109375" style="36"/>
    <col min="13837" max="13837" width="12.109375" style="36" customWidth="1"/>
    <col min="13838" max="14080" width="9.109375" style="36"/>
    <col min="14081" max="14081" width="16.109375" style="36" customWidth="1"/>
    <col min="14082" max="14082" width="34.88671875" style="36" customWidth="1"/>
    <col min="14083" max="14083" width="14.44140625" style="36" customWidth="1"/>
    <col min="14084" max="14084" width="11.109375" style="36" customWidth="1"/>
    <col min="14085" max="14085" width="11.88671875" style="36" bestFit="1" customWidth="1"/>
    <col min="14086" max="14086" width="13.5546875" style="36" customWidth="1"/>
    <col min="14087" max="14087" width="13.5546875" style="36" bestFit="1" customWidth="1"/>
    <col min="14088" max="14092" width="9.109375" style="36"/>
    <col min="14093" max="14093" width="12.109375" style="36" customWidth="1"/>
    <col min="14094" max="14336" width="9.109375" style="36"/>
    <col min="14337" max="14337" width="16.109375" style="36" customWidth="1"/>
    <col min="14338" max="14338" width="34.88671875" style="36" customWidth="1"/>
    <col min="14339" max="14339" width="14.44140625" style="36" customWidth="1"/>
    <col min="14340" max="14340" width="11.109375" style="36" customWidth="1"/>
    <col min="14341" max="14341" width="11.88671875" style="36" bestFit="1" customWidth="1"/>
    <col min="14342" max="14342" width="13.5546875" style="36" customWidth="1"/>
    <col min="14343" max="14343" width="13.5546875" style="36" bestFit="1" customWidth="1"/>
    <col min="14344" max="14348" width="9.109375" style="36"/>
    <col min="14349" max="14349" width="12.109375" style="36" customWidth="1"/>
    <col min="14350" max="14592" width="9.109375" style="36"/>
    <col min="14593" max="14593" width="16.109375" style="36" customWidth="1"/>
    <col min="14594" max="14594" width="34.88671875" style="36" customWidth="1"/>
    <col min="14595" max="14595" width="14.44140625" style="36" customWidth="1"/>
    <col min="14596" max="14596" width="11.109375" style="36" customWidth="1"/>
    <col min="14597" max="14597" width="11.88671875" style="36" bestFit="1" customWidth="1"/>
    <col min="14598" max="14598" width="13.5546875" style="36" customWidth="1"/>
    <col min="14599" max="14599" width="13.5546875" style="36" bestFit="1" customWidth="1"/>
    <col min="14600" max="14604" width="9.109375" style="36"/>
    <col min="14605" max="14605" width="12.109375" style="36" customWidth="1"/>
    <col min="14606" max="14848" width="9.109375" style="36"/>
    <col min="14849" max="14849" width="16.109375" style="36" customWidth="1"/>
    <col min="14850" max="14850" width="34.88671875" style="36" customWidth="1"/>
    <col min="14851" max="14851" width="14.44140625" style="36" customWidth="1"/>
    <col min="14852" max="14852" width="11.109375" style="36" customWidth="1"/>
    <col min="14853" max="14853" width="11.88671875" style="36" bestFit="1" customWidth="1"/>
    <col min="14854" max="14854" width="13.5546875" style="36" customWidth="1"/>
    <col min="14855" max="14855" width="13.5546875" style="36" bestFit="1" customWidth="1"/>
    <col min="14856" max="14860" width="9.109375" style="36"/>
    <col min="14861" max="14861" width="12.109375" style="36" customWidth="1"/>
    <col min="14862" max="15104" width="9.109375" style="36"/>
    <col min="15105" max="15105" width="16.109375" style="36" customWidth="1"/>
    <col min="15106" max="15106" width="34.88671875" style="36" customWidth="1"/>
    <col min="15107" max="15107" width="14.44140625" style="36" customWidth="1"/>
    <col min="15108" max="15108" width="11.109375" style="36" customWidth="1"/>
    <col min="15109" max="15109" width="11.88671875" style="36" bestFit="1" customWidth="1"/>
    <col min="15110" max="15110" width="13.5546875" style="36" customWidth="1"/>
    <col min="15111" max="15111" width="13.5546875" style="36" bestFit="1" customWidth="1"/>
    <col min="15112" max="15116" width="9.109375" style="36"/>
    <col min="15117" max="15117" width="12.109375" style="36" customWidth="1"/>
    <col min="15118" max="15360" width="9.109375" style="36"/>
    <col min="15361" max="15361" width="16.109375" style="36" customWidth="1"/>
    <col min="15362" max="15362" width="34.88671875" style="36" customWidth="1"/>
    <col min="15363" max="15363" width="14.44140625" style="36" customWidth="1"/>
    <col min="15364" max="15364" width="11.109375" style="36" customWidth="1"/>
    <col min="15365" max="15365" width="11.88671875" style="36" bestFit="1" customWidth="1"/>
    <col min="15366" max="15366" width="13.5546875" style="36" customWidth="1"/>
    <col min="15367" max="15367" width="13.5546875" style="36" bestFit="1" customWidth="1"/>
    <col min="15368" max="15372" width="9.109375" style="36"/>
    <col min="15373" max="15373" width="12.109375" style="36" customWidth="1"/>
    <col min="15374" max="15616" width="9.109375" style="36"/>
    <col min="15617" max="15617" width="16.109375" style="36" customWidth="1"/>
    <col min="15618" max="15618" width="34.88671875" style="36" customWidth="1"/>
    <col min="15619" max="15619" width="14.44140625" style="36" customWidth="1"/>
    <col min="15620" max="15620" width="11.109375" style="36" customWidth="1"/>
    <col min="15621" max="15621" width="11.88671875" style="36" bestFit="1" customWidth="1"/>
    <col min="15622" max="15622" width="13.5546875" style="36" customWidth="1"/>
    <col min="15623" max="15623" width="13.5546875" style="36" bestFit="1" customWidth="1"/>
    <col min="15624" max="15628" width="9.109375" style="36"/>
    <col min="15629" max="15629" width="12.109375" style="36" customWidth="1"/>
    <col min="15630" max="15872" width="9.109375" style="36"/>
    <col min="15873" max="15873" width="16.109375" style="36" customWidth="1"/>
    <col min="15874" max="15874" width="34.88671875" style="36" customWidth="1"/>
    <col min="15875" max="15875" width="14.44140625" style="36" customWidth="1"/>
    <col min="15876" max="15876" width="11.109375" style="36" customWidth="1"/>
    <col min="15877" max="15877" width="11.88671875" style="36" bestFit="1" customWidth="1"/>
    <col min="15878" max="15878" width="13.5546875" style="36" customWidth="1"/>
    <col min="15879" max="15879" width="13.5546875" style="36" bestFit="1" customWidth="1"/>
    <col min="15880" max="15884" width="9.109375" style="36"/>
    <col min="15885" max="15885" width="12.109375" style="36" customWidth="1"/>
    <col min="15886" max="16128" width="9.109375" style="36"/>
    <col min="16129" max="16129" width="16.109375" style="36" customWidth="1"/>
    <col min="16130" max="16130" width="34.88671875" style="36" customWidth="1"/>
    <col min="16131" max="16131" width="14.44140625" style="36" customWidth="1"/>
    <col min="16132" max="16132" width="11.109375" style="36" customWidth="1"/>
    <col min="16133" max="16133" width="11.88671875" style="36" bestFit="1" customWidth="1"/>
    <col min="16134" max="16134" width="13.5546875" style="36" customWidth="1"/>
    <col min="16135" max="16135" width="13.5546875" style="36" bestFit="1" customWidth="1"/>
    <col min="16136" max="16140" width="9.109375" style="36"/>
    <col min="16141" max="16141" width="12.109375" style="36" customWidth="1"/>
    <col min="16142" max="16384" width="9.109375" style="36"/>
  </cols>
  <sheetData>
    <row r="1" spans="1:6">
      <c r="A1" s="31"/>
      <c r="B1" s="32"/>
      <c r="C1" s="33"/>
      <c r="D1" s="33"/>
      <c r="E1" s="34"/>
      <c r="F1" s="35"/>
    </row>
    <row r="2" spans="1:6">
      <c r="B2" s="25" t="s">
        <v>20</v>
      </c>
    </row>
    <row r="3" spans="1:6">
      <c r="B3" s="25" t="s">
        <v>21</v>
      </c>
    </row>
    <row r="6" spans="1:6">
      <c r="B6" s="40"/>
    </row>
    <row r="9" spans="1:6">
      <c r="B9" s="41"/>
    </row>
    <row r="10" spans="1:6">
      <c r="A10" s="42"/>
    </row>
    <row r="11" spans="1:6">
      <c r="B11" s="43" t="s">
        <v>22</v>
      </c>
      <c r="C11" s="44"/>
    </row>
    <row r="12" spans="1:6">
      <c r="A12" s="42"/>
      <c r="B12" s="45" t="s">
        <v>53</v>
      </c>
      <c r="C12" s="46">
        <f>popis_predracun!E250</f>
        <v>0</v>
      </c>
      <c r="F12" s="35"/>
    </row>
    <row r="13" spans="1:6">
      <c r="A13" s="47"/>
    </row>
    <row r="14" spans="1:6">
      <c r="B14" s="49" t="s">
        <v>23</v>
      </c>
      <c r="C14" s="50">
        <f>popis_predracun!F250</f>
        <v>0</v>
      </c>
    </row>
    <row r="15" spans="1:6">
      <c r="A15" s="51"/>
      <c r="F15" s="48"/>
    </row>
    <row r="16" spans="1:6">
      <c r="A16" s="51"/>
    </row>
    <row r="17" spans="1:6">
      <c r="A17" s="51"/>
      <c r="B17" s="40"/>
      <c r="F17" s="48"/>
    </row>
    <row r="18" spans="1:6">
      <c r="A18" s="51"/>
      <c r="F18" s="48"/>
    </row>
    <row r="19" spans="1:6">
      <c r="A19" s="52"/>
      <c r="F19" s="48"/>
    </row>
    <row r="20" spans="1:6">
      <c r="A20" s="53"/>
      <c r="E20" s="54"/>
      <c r="F20" s="48"/>
    </row>
    <row r="21" spans="1:6" ht="15" customHeight="1">
      <c r="A21" s="55"/>
      <c r="B21" s="56" t="s">
        <v>24</v>
      </c>
      <c r="E21" s="54"/>
    </row>
    <row r="22" spans="1:6" s="60" customFormat="1" ht="22.8">
      <c r="A22" s="57"/>
      <c r="B22" s="58" t="s">
        <v>34</v>
      </c>
      <c r="C22" s="36"/>
      <c r="D22" s="36"/>
      <c r="E22" s="59"/>
    </row>
    <row r="23" spans="1:6">
      <c r="A23" s="42"/>
      <c r="B23" s="61"/>
      <c r="F23" s="48"/>
    </row>
    <row r="24" spans="1:6">
      <c r="A24" s="42"/>
      <c r="B24" s="56" t="s">
        <v>25</v>
      </c>
    </row>
    <row r="25" spans="1:6" ht="105">
      <c r="B25" s="62" t="s">
        <v>83</v>
      </c>
    </row>
    <row r="26" spans="1:6">
      <c r="A26" s="42"/>
      <c r="B26" s="63"/>
    </row>
    <row r="27" spans="1:6">
      <c r="A27" s="42"/>
      <c r="B27" s="64" t="s">
        <v>26</v>
      </c>
    </row>
    <row r="28" spans="1:6" ht="22.8">
      <c r="B28" s="58" t="s">
        <v>30</v>
      </c>
    </row>
    <row r="29" spans="1:6">
      <c r="A29" s="47"/>
      <c r="B29" s="66"/>
    </row>
    <row r="30" spans="1:6">
      <c r="A30" s="47"/>
      <c r="B30" s="56" t="s">
        <v>27</v>
      </c>
    </row>
    <row r="31" spans="1:6">
      <c r="A31" s="47"/>
      <c r="B31" s="65" t="s">
        <v>38</v>
      </c>
      <c r="F31" s="35"/>
    </row>
    <row r="32" spans="1:6">
      <c r="B32" s="66"/>
      <c r="F32" s="48"/>
    </row>
    <row r="33" spans="1:6">
      <c r="A33" s="47"/>
      <c r="B33" s="56" t="s">
        <v>28</v>
      </c>
      <c r="F33" s="48"/>
    </row>
    <row r="34" spans="1:6">
      <c r="A34" s="47"/>
      <c r="B34" s="65" t="s">
        <v>33</v>
      </c>
    </row>
    <row r="35" spans="1:6">
      <c r="A35" s="51"/>
      <c r="B35" s="37"/>
    </row>
    <row r="36" spans="1:6">
      <c r="A36" s="51"/>
      <c r="B36" s="56" t="s">
        <v>31</v>
      </c>
      <c r="F36" s="48"/>
    </row>
    <row r="37" spans="1:6">
      <c r="A37" s="51"/>
      <c r="B37" s="67" t="s">
        <v>82</v>
      </c>
      <c r="F37" s="48"/>
    </row>
    <row r="38" spans="1:6">
      <c r="A38" s="52"/>
      <c r="B38" s="37"/>
      <c r="F38" s="48"/>
    </row>
    <row r="39" spans="1:6">
      <c r="A39" s="53"/>
      <c r="B39" s="56" t="s">
        <v>29</v>
      </c>
      <c r="E39" s="54"/>
      <c r="F39" s="48"/>
    </row>
    <row r="40" spans="1:6" ht="15" customHeight="1">
      <c r="A40" s="55"/>
      <c r="B40" s="67" t="s">
        <v>165</v>
      </c>
      <c r="E40" s="54"/>
    </row>
    <row r="41" spans="1:6" s="71" customFormat="1" ht="12">
      <c r="A41" s="68"/>
      <c r="B41" s="69"/>
      <c r="C41" s="70"/>
      <c r="D41" s="70"/>
      <c r="E41" s="70"/>
    </row>
    <row r="42" spans="1:6" s="72" customFormat="1" ht="12">
      <c r="F42" s="73"/>
    </row>
    <row r="43" spans="1:6" s="71" customFormat="1" ht="11.4"/>
    <row r="44" spans="1:6" s="71" customFormat="1" ht="11.4"/>
    <row r="45" spans="1:6" s="71" customFormat="1" ht="11.4"/>
    <row r="46" spans="1:6" s="71" customFormat="1" ht="11.4"/>
    <row r="47" spans="1:6" s="71" customFormat="1" ht="11.4"/>
    <row r="48" spans="1:6" s="71" customFormat="1" ht="132" customHeight="1"/>
    <row r="49" spans="1:6" s="60" customFormat="1" ht="11.4"/>
    <row r="50" spans="1:6" s="60" customFormat="1">
      <c r="A50" s="57"/>
      <c r="B50" s="74"/>
      <c r="C50" s="59"/>
      <c r="D50" s="59"/>
      <c r="E50" s="59"/>
    </row>
    <row r="51" spans="1:6">
      <c r="A51" s="74"/>
      <c r="B51" s="75"/>
      <c r="C51" s="76"/>
      <c r="D51" s="76"/>
      <c r="E51" s="77"/>
    </row>
    <row r="52" spans="1:6">
      <c r="A52" s="74"/>
      <c r="B52" s="75"/>
      <c r="C52" s="76"/>
      <c r="D52" s="76"/>
      <c r="E52" s="78"/>
    </row>
    <row r="53" spans="1:6">
      <c r="A53" s="74"/>
      <c r="B53" s="75"/>
      <c r="C53" s="76"/>
      <c r="D53" s="76"/>
      <c r="E53" s="78"/>
    </row>
    <row r="54" spans="1:6">
      <c r="A54" s="74"/>
      <c r="B54" s="75"/>
      <c r="C54" s="76"/>
      <c r="D54" s="76"/>
      <c r="E54" s="78"/>
    </row>
    <row r="55" spans="1:6">
      <c r="A55" s="74"/>
      <c r="B55" s="75"/>
      <c r="C55" s="76"/>
      <c r="D55" s="76"/>
      <c r="E55" s="78"/>
    </row>
    <row r="56" spans="1:6">
      <c r="A56" s="74"/>
      <c r="B56" s="75"/>
      <c r="C56" s="76"/>
      <c r="D56" s="76"/>
      <c r="E56" s="78"/>
    </row>
    <row r="57" spans="1:6">
      <c r="A57" s="74"/>
      <c r="B57" s="75"/>
      <c r="C57" s="76"/>
      <c r="D57" s="76"/>
      <c r="E57" s="78"/>
    </row>
    <row r="58" spans="1:6">
      <c r="A58" s="74"/>
      <c r="B58" s="75"/>
      <c r="C58" s="76"/>
      <c r="D58" s="76"/>
      <c r="E58" s="78"/>
    </row>
    <row r="59" spans="1:6">
      <c r="A59" s="53"/>
      <c r="B59" s="79"/>
      <c r="C59" s="80"/>
      <c r="D59" s="81"/>
      <c r="E59" s="54"/>
      <c r="F59" s="48"/>
    </row>
    <row r="60" spans="1:6" ht="15" customHeight="1">
      <c r="A60" s="55"/>
      <c r="B60" s="75"/>
      <c r="C60" s="80"/>
      <c r="D60" s="81"/>
      <c r="E60" s="54"/>
    </row>
    <row r="61" spans="1:6" s="60" customFormat="1">
      <c r="A61" s="57"/>
      <c r="B61" s="74"/>
      <c r="C61" s="59"/>
      <c r="D61" s="59"/>
      <c r="E61" s="59"/>
    </row>
    <row r="62" spans="1:6" s="60" customFormat="1">
      <c r="A62" s="57"/>
      <c r="B62" s="74"/>
      <c r="C62" s="59"/>
      <c r="D62" s="59"/>
      <c r="E62" s="59"/>
    </row>
    <row r="63" spans="1:6">
      <c r="A63" s="74"/>
      <c r="B63" s="82"/>
      <c r="C63" s="35"/>
      <c r="D63" s="35"/>
      <c r="E63" s="78"/>
    </row>
    <row r="64" spans="1:6">
      <c r="A64" s="83"/>
      <c r="B64" s="36"/>
      <c r="D64" s="35"/>
      <c r="E64" s="78"/>
    </row>
    <row r="65" spans="1:5">
      <c r="A65" s="83"/>
      <c r="B65" s="36"/>
      <c r="D65" s="35"/>
      <c r="E65" s="78"/>
    </row>
    <row r="66" spans="1:5">
      <c r="A66" s="84"/>
      <c r="B66" s="85"/>
      <c r="C66" s="86"/>
      <c r="D66" s="87"/>
      <c r="E66" s="87"/>
    </row>
    <row r="67" spans="1:5">
      <c r="A67" s="88"/>
      <c r="B67" s="89"/>
      <c r="C67" s="90"/>
      <c r="D67" s="35"/>
      <c r="E67" s="35"/>
    </row>
    <row r="68" spans="1:5">
      <c r="A68" s="74"/>
      <c r="B68" s="82"/>
      <c r="C68" s="35"/>
      <c r="D68" s="35"/>
      <c r="E68" s="78"/>
    </row>
    <row r="69" spans="1:5">
      <c r="A69" s="91"/>
      <c r="B69" s="36"/>
      <c r="D69" s="35"/>
      <c r="E69" s="78"/>
    </row>
    <row r="70" spans="1:5">
      <c r="A70" s="91"/>
      <c r="B70" s="36"/>
      <c r="D70" s="35"/>
      <c r="E70" s="78"/>
    </row>
    <row r="71" spans="1:5">
      <c r="A71" s="91"/>
      <c r="B71" s="36"/>
      <c r="D71" s="35"/>
      <c r="E71" s="78"/>
    </row>
    <row r="72" spans="1:5">
      <c r="A72" s="91"/>
      <c r="B72" s="36"/>
      <c r="D72" s="35"/>
      <c r="E72" s="78"/>
    </row>
    <row r="73" spans="1:5">
      <c r="A73" s="91"/>
      <c r="B73" s="36"/>
      <c r="D73" s="35"/>
      <c r="E73" s="78"/>
    </row>
    <row r="74" spans="1:5">
      <c r="A74" s="91"/>
      <c r="B74" s="36"/>
      <c r="D74" s="35"/>
      <c r="E74" s="78"/>
    </row>
    <row r="75" spans="1:5">
      <c r="A75" s="91"/>
      <c r="B75" s="36"/>
      <c r="D75" s="35"/>
      <c r="E75" s="78"/>
    </row>
    <row r="76" spans="1:5">
      <c r="A76" s="91"/>
      <c r="B76" s="36"/>
      <c r="D76" s="35"/>
      <c r="E76" s="78"/>
    </row>
    <row r="77" spans="1:5">
      <c r="A77" s="91"/>
      <c r="B77" s="36"/>
      <c r="D77" s="35"/>
      <c r="E77" s="78"/>
    </row>
    <row r="78" spans="1:5">
      <c r="A78" s="91"/>
      <c r="B78" s="36"/>
      <c r="D78" s="35"/>
      <c r="E78" s="78"/>
    </row>
    <row r="79" spans="1:5">
      <c r="A79" s="91"/>
      <c r="B79" s="36"/>
      <c r="D79" s="35"/>
      <c r="E79" s="78"/>
    </row>
    <row r="80" spans="1:5">
      <c r="A80" s="91"/>
      <c r="B80" s="36"/>
      <c r="D80" s="35"/>
      <c r="E80" s="78"/>
    </row>
    <row r="81" spans="1:5">
      <c r="A81" s="91"/>
      <c r="B81" s="36"/>
      <c r="D81" s="35"/>
      <c r="E81" s="78"/>
    </row>
    <row r="82" spans="1:5">
      <c r="A82" s="91"/>
      <c r="B82" s="36"/>
      <c r="D82" s="35"/>
      <c r="E82" s="78"/>
    </row>
    <row r="83" spans="1:5">
      <c r="A83" s="91"/>
      <c r="B83" s="36"/>
      <c r="D83" s="35"/>
      <c r="E83" s="78"/>
    </row>
    <row r="84" spans="1:5">
      <c r="A84" s="91"/>
      <c r="B84" s="36"/>
      <c r="D84" s="35"/>
      <c r="E84" s="78"/>
    </row>
    <row r="85" spans="1:5">
      <c r="A85" s="91"/>
      <c r="B85" s="36"/>
      <c r="D85" s="35"/>
      <c r="E85" s="78"/>
    </row>
    <row r="86" spans="1:5">
      <c r="A86" s="91"/>
      <c r="B86" s="36"/>
      <c r="D86" s="35"/>
      <c r="E86" s="78"/>
    </row>
    <row r="87" spans="1:5">
      <c r="A87" s="91"/>
      <c r="B87" s="36"/>
      <c r="D87" s="35"/>
      <c r="E87" s="78"/>
    </row>
    <row r="88" spans="1:5">
      <c r="A88" s="91"/>
      <c r="B88" s="36"/>
      <c r="D88" s="35"/>
      <c r="E88" s="78"/>
    </row>
    <row r="89" spans="1:5">
      <c r="A89" s="91"/>
      <c r="B89" s="36"/>
      <c r="D89" s="35"/>
      <c r="E89" s="78"/>
    </row>
    <row r="90" spans="1:5">
      <c r="A90" s="91"/>
      <c r="B90" s="36"/>
      <c r="D90" s="35"/>
      <c r="E90" s="78"/>
    </row>
    <row r="91" spans="1:5">
      <c r="A91" s="91"/>
      <c r="B91" s="36"/>
      <c r="D91" s="35"/>
      <c r="E91" s="78"/>
    </row>
    <row r="92" spans="1:5">
      <c r="A92" s="91"/>
      <c r="B92" s="36"/>
      <c r="D92" s="35"/>
      <c r="E92" s="78"/>
    </row>
    <row r="93" spans="1:5">
      <c r="A93" s="91"/>
      <c r="B93" s="36"/>
      <c r="D93" s="35"/>
      <c r="E93" s="78"/>
    </row>
    <row r="94" spans="1:5">
      <c r="A94" s="91"/>
      <c r="B94" s="36"/>
      <c r="D94" s="35"/>
      <c r="E94" s="78"/>
    </row>
    <row r="95" spans="1:5">
      <c r="A95" s="91"/>
      <c r="B95" s="36"/>
      <c r="D95" s="35"/>
      <c r="E95" s="78"/>
    </row>
    <row r="96" spans="1:5">
      <c r="A96" s="91"/>
      <c r="B96" s="36"/>
      <c r="D96" s="35"/>
      <c r="E96" s="78"/>
    </row>
    <row r="97" spans="1:5">
      <c r="A97" s="91"/>
      <c r="B97" s="36"/>
      <c r="D97" s="35"/>
      <c r="E97" s="78"/>
    </row>
    <row r="98" spans="1:5">
      <c r="A98" s="91"/>
      <c r="B98" s="36"/>
      <c r="D98" s="35"/>
      <c r="E98" s="78"/>
    </row>
    <row r="99" spans="1:5">
      <c r="A99" s="91"/>
      <c r="B99" s="36"/>
      <c r="D99" s="35"/>
      <c r="E99" s="78"/>
    </row>
    <row r="100" spans="1:5">
      <c r="A100" s="91"/>
      <c r="B100" s="36"/>
      <c r="D100" s="35"/>
      <c r="E100" s="78"/>
    </row>
    <row r="101" spans="1:5">
      <c r="A101" s="91"/>
      <c r="B101" s="36"/>
      <c r="D101" s="35"/>
      <c r="E101" s="78"/>
    </row>
    <row r="102" spans="1:5">
      <c r="A102" s="91"/>
      <c r="B102" s="36"/>
      <c r="D102" s="35"/>
      <c r="E102" s="78"/>
    </row>
    <row r="103" spans="1:5">
      <c r="A103" s="91"/>
      <c r="B103" s="36"/>
      <c r="D103" s="35"/>
      <c r="E103" s="78"/>
    </row>
    <row r="104" spans="1:5">
      <c r="A104" s="91"/>
      <c r="B104" s="36"/>
      <c r="D104" s="35"/>
      <c r="E104" s="78"/>
    </row>
    <row r="105" spans="1:5">
      <c r="A105" s="91"/>
      <c r="B105" s="36"/>
      <c r="D105" s="35"/>
      <c r="E105" s="78"/>
    </row>
    <row r="106" spans="1:5">
      <c r="A106" s="91"/>
      <c r="B106" s="36"/>
      <c r="D106" s="35"/>
      <c r="E106" s="78"/>
    </row>
    <row r="107" spans="1:5">
      <c r="A107" s="91"/>
      <c r="B107" s="36"/>
      <c r="D107" s="35"/>
      <c r="E107" s="78"/>
    </row>
    <row r="108" spans="1:5">
      <c r="A108" s="91"/>
      <c r="B108" s="36"/>
      <c r="D108" s="35"/>
      <c r="E108" s="78"/>
    </row>
    <row r="109" spans="1:5">
      <c r="A109" s="91"/>
      <c r="B109" s="36"/>
      <c r="D109" s="35"/>
      <c r="E109" s="78"/>
    </row>
    <row r="110" spans="1:5">
      <c r="A110" s="91"/>
      <c r="B110" s="36"/>
      <c r="D110" s="35"/>
      <c r="E110" s="78"/>
    </row>
    <row r="111" spans="1:5">
      <c r="A111" s="91"/>
      <c r="B111" s="36"/>
      <c r="D111" s="35"/>
      <c r="E111" s="78"/>
    </row>
    <row r="112" spans="1:5">
      <c r="A112" s="91"/>
      <c r="B112" s="36"/>
      <c r="D112" s="35"/>
      <c r="E112" s="78"/>
    </row>
    <row r="113" spans="1:5">
      <c r="A113" s="91"/>
      <c r="B113" s="36"/>
      <c r="D113" s="35"/>
      <c r="E113" s="78"/>
    </row>
    <row r="114" spans="1:5">
      <c r="A114" s="91"/>
      <c r="B114" s="36"/>
      <c r="D114" s="35"/>
      <c r="E114" s="78"/>
    </row>
    <row r="115" spans="1:5">
      <c r="A115" s="91"/>
      <c r="B115" s="36"/>
      <c r="D115" s="35"/>
      <c r="E115" s="78"/>
    </row>
    <row r="116" spans="1:5">
      <c r="A116" s="91"/>
      <c r="B116" s="36"/>
      <c r="D116" s="35"/>
      <c r="E116" s="78"/>
    </row>
    <row r="117" spans="1:5">
      <c r="A117" s="91"/>
      <c r="B117" s="36"/>
      <c r="D117" s="35"/>
      <c r="E117" s="78"/>
    </row>
    <row r="119" spans="1:5">
      <c r="A119" s="91"/>
      <c r="B119" s="36"/>
      <c r="D119" s="35"/>
      <c r="E119" s="78"/>
    </row>
    <row r="120" spans="1:5">
      <c r="A120" s="91"/>
      <c r="B120" s="36"/>
      <c r="D120" s="35"/>
      <c r="E120" s="78"/>
    </row>
    <row r="121" spans="1:5">
      <c r="A121" s="84"/>
      <c r="B121" s="85"/>
      <c r="C121" s="86"/>
      <c r="D121" s="87"/>
      <c r="E121" s="87"/>
    </row>
    <row r="122" spans="1:5">
      <c r="A122" s="88"/>
      <c r="B122" s="89"/>
      <c r="C122" s="90"/>
      <c r="D122" s="35"/>
      <c r="E122" s="35"/>
    </row>
    <row r="123" spans="1:5">
      <c r="A123" s="74"/>
      <c r="B123" s="82"/>
      <c r="C123" s="35"/>
      <c r="D123" s="35"/>
      <c r="E123" s="78"/>
    </row>
    <row r="124" spans="1:5">
      <c r="A124" s="83"/>
      <c r="B124" s="79"/>
      <c r="C124" s="35"/>
      <c r="D124" s="35"/>
      <c r="E124" s="78"/>
    </row>
    <row r="125" spans="1:5">
      <c r="A125" s="84"/>
      <c r="B125" s="85"/>
      <c r="C125" s="86"/>
      <c r="D125" s="87"/>
      <c r="E125" s="87"/>
    </row>
    <row r="126" spans="1:5">
      <c r="B126" s="89"/>
      <c r="C126" s="92"/>
      <c r="D126" s="35"/>
      <c r="E126" s="78"/>
    </row>
    <row r="127" spans="1:5">
      <c r="A127" s="74"/>
      <c r="B127" s="93"/>
      <c r="C127" s="89"/>
      <c r="D127" s="89"/>
      <c r="E127" s="89"/>
    </row>
    <row r="128" spans="1:5">
      <c r="A128" s="85"/>
      <c r="B128" s="85"/>
      <c r="C128" s="94"/>
      <c r="D128" s="95"/>
      <c r="E128" s="96"/>
    </row>
    <row r="129" spans="1:6">
      <c r="A129" s="89"/>
      <c r="B129" s="89"/>
      <c r="C129" s="97"/>
      <c r="D129" s="76"/>
      <c r="E129" s="78"/>
    </row>
    <row r="130" spans="1:6">
      <c r="A130" s="74"/>
      <c r="B130" s="98"/>
      <c r="C130" s="89"/>
      <c r="D130" s="89"/>
      <c r="E130" s="89"/>
    </row>
    <row r="131" spans="1:6">
      <c r="A131" s="85"/>
      <c r="B131" s="85"/>
      <c r="C131" s="94"/>
      <c r="D131" s="94"/>
      <c r="E131" s="96"/>
    </row>
    <row r="132" spans="1:6">
      <c r="A132" s="89"/>
      <c r="B132" s="89"/>
      <c r="C132" s="97"/>
      <c r="D132" s="76"/>
      <c r="E132" s="78"/>
    </row>
    <row r="133" spans="1:6">
      <c r="A133" s="74"/>
      <c r="B133" s="98"/>
      <c r="C133" s="89"/>
      <c r="D133" s="89"/>
      <c r="E133" s="89"/>
    </row>
    <row r="134" spans="1:6">
      <c r="A134" s="74"/>
      <c r="B134" s="99"/>
      <c r="C134" s="97"/>
      <c r="D134" s="97"/>
      <c r="E134" s="78"/>
    </row>
    <row r="135" spans="1:6">
      <c r="A135" s="89"/>
      <c r="B135" s="89"/>
      <c r="C135" s="97"/>
      <c r="D135" s="97"/>
      <c r="E135" s="78"/>
    </row>
    <row r="136" spans="1:6">
      <c r="A136" s="74"/>
      <c r="B136" s="98"/>
      <c r="C136" s="100"/>
      <c r="D136" s="35"/>
      <c r="E136" s="35"/>
    </row>
    <row r="137" spans="1:6">
      <c r="A137" s="85"/>
      <c r="B137" s="85"/>
      <c r="C137" s="86"/>
      <c r="D137" s="87"/>
      <c r="E137" s="96"/>
    </row>
    <row r="138" spans="1:6">
      <c r="A138" s="74"/>
      <c r="B138" s="89"/>
      <c r="C138" s="35"/>
      <c r="D138" s="35"/>
      <c r="E138" s="78"/>
    </row>
    <row r="139" spans="1:6">
      <c r="A139" s="74"/>
      <c r="B139" s="98"/>
      <c r="C139" s="35"/>
      <c r="D139" s="35"/>
      <c r="E139" s="78"/>
    </row>
    <row r="140" spans="1:6">
      <c r="A140" s="101"/>
      <c r="B140" s="85"/>
      <c r="C140" s="86"/>
      <c r="D140" s="87"/>
      <c r="E140" s="87"/>
    </row>
    <row r="141" spans="1:6">
      <c r="A141" s="89"/>
      <c r="B141" s="89"/>
      <c r="C141" s="97"/>
      <c r="D141" s="97"/>
      <c r="E141" s="78"/>
    </row>
    <row r="142" spans="1:6">
      <c r="A142" s="74"/>
      <c r="B142" s="98"/>
      <c r="C142" s="100"/>
      <c r="D142" s="35"/>
      <c r="E142" s="35"/>
      <c r="F142" s="48"/>
    </row>
    <row r="143" spans="1:6">
      <c r="A143" s="85"/>
      <c r="B143" s="85"/>
      <c r="C143" s="86"/>
      <c r="D143" s="87"/>
      <c r="E143" s="96"/>
    </row>
    <row r="144" spans="1:6">
      <c r="A144" s="74"/>
      <c r="B144" s="89"/>
      <c r="C144" s="35"/>
      <c r="D144" s="35"/>
      <c r="E144" s="78"/>
    </row>
    <row r="145" spans="1:7">
      <c r="A145" s="74"/>
      <c r="B145" s="98"/>
      <c r="C145" s="35"/>
      <c r="D145" s="35"/>
      <c r="E145" s="78"/>
    </row>
    <row r="146" spans="1:7">
      <c r="A146" s="101"/>
      <c r="B146" s="85"/>
      <c r="C146" s="86"/>
      <c r="D146" s="87"/>
      <c r="E146" s="87"/>
    </row>
    <row r="147" spans="1:7">
      <c r="A147" s="74"/>
      <c r="B147" s="89"/>
      <c r="C147" s="97"/>
      <c r="D147" s="76"/>
      <c r="E147" s="78"/>
    </row>
    <row r="148" spans="1:7">
      <c r="A148" s="53"/>
      <c r="B148" s="79"/>
      <c r="C148" s="80"/>
      <c r="D148" s="81"/>
      <c r="E148" s="54"/>
    </row>
    <row r="149" spans="1:7">
      <c r="A149" s="89"/>
      <c r="B149" s="89"/>
      <c r="C149" s="90"/>
      <c r="D149" s="35"/>
      <c r="E149" s="78"/>
    </row>
    <row r="150" spans="1:7">
      <c r="A150" s="74"/>
      <c r="B150" s="98"/>
      <c r="C150" s="89"/>
      <c r="D150" s="89"/>
      <c r="E150" s="89"/>
    </row>
    <row r="151" spans="1:7">
      <c r="A151" s="85"/>
      <c r="B151" s="85"/>
      <c r="C151" s="94"/>
      <c r="D151" s="87"/>
      <c r="E151" s="96"/>
    </row>
    <row r="152" spans="1:7">
      <c r="A152" s="74"/>
      <c r="B152" s="98"/>
      <c r="C152" s="89"/>
      <c r="D152" s="89"/>
      <c r="E152" s="89"/>
    </row>
    <row r="153" spans="1:7">
      <c r="A153" s="85"/>
      <c r="B153" s="85"/>
      <c r="C153" s="94"/>
      <c r="D153" s="87"/>
      <c r="E153" s="96"/>
    </row>
    <row r="154" spans="1:7">
      <c r="A154" s="89"/>
      <c r="B154" s="89"/>
      <c r="C154" s="97"/>
      <c r="D154" s="35"/>
      <c r="E154" s="78"/>
    </row>
    <row r="155" spans="1:7">
      <c r="A155" s="74"/>
      <c r="B155" s="98"/>
      <c r="C155" s="89"/>
      <c r="D155" s="89"/>
      <c r="E155" s="89"/>
    </row>
    <row r="156" spans="1:7">
      <c r="A156" s="85"/>
      <c r="B156" s="85"/>
      <c r="C156" s="94"/>
      <c r="D156" s="87"/>
      <c r="E156" s="96"/>
      <c r="F156" s="89"/>
      <c r="G156" s="89"/>
    </row>
    <row r="157" spans="1:7">
      <c r="A157" s="74"/>
      <c r="B157" s="89"/>
      <c r="C157" s="90"/>
      <c r="D157" s="35"/>
      <c r="E157" s="35"/>
    </row>
    <row r="158" spans="1:7">
      <c r="A158" s="74"/>
      <c r="B158" s="98"/>
      <c r="C158" s="89"/>
      <c r="D158" s="89"/>
      <c r="E158" s="89"/>
    </row>
    <row r="159" spans="1:7">
      <c r="A159" s="74"/>
      <c r="B159" s="89"/>
      <c r="C159" s="90"/>
      <c r="D159" s="35"/>
      <c r="E159" s="35"/>
    </row>
    <row r="160" spans="1:7">
      <c r="A160" s="74"/>
      <c r="B160" s="75"/>
      <c r="C160" s="35"/>
      <c r="D160" s="35"/>
      <c r="E160" s="102"/>
    </row>
    <row r="161" spans="1:13">
      <c r="A161" s="101"/>
      <c r="B161" s="85"/>
      <c r="C161" s="86"/>
      <c r="D161" s="87"/>
      <c r="E161" s="96"/>
    </row>
    <row r="162" spans="1:13">
      <c r="B162" s="103"/>
      <c r="C162" s="35"/>
      <c r="D162" s="35"/>
      <c r="E162" s="78"/>
    </row>
    <row r="163" spans="1:13">
      <c r="A163" s="104"/>
      <c r="B163" s="89"/>
      <c r="C163" s="35"/>
      <c r="D163" s="35"/>
      <c r="E163" s="78"/>
    </row>
    <row r="164" spans="1:13">
      <c r="A164" s="104"/>
      <c r="B164" s="76"/>
      <c r="C164" s="35"/>
      <c r="D164" s="35"/>
      <c r="E164" s="78"/>
    </row>
    <row r="165" spans="1:13">
      <c r="A165" s="104"/>
      <c r="B165" s="105"/>
      <c r="C165" s="35"/>
      <c r="D165" s="35"/>
      <c r="E165" s="78"/>
    </row>
    <row r="166" spans="1:13" ht="54" customHeight="1">
      <c r="A166" s="104"/>
      <c r="B166" s="106"/>
      <c r="C166" s="35"/>
      <c r="D166" s="35"/>
      <c r="E166" s="107"/>
      <c r="F166" s="39"/>
      <c r="G166" s="39"/>
      <c r="H166" s="108"/>
      <c r="I166" s="109"/>
      <c r="J166" s="39"/>
      <c r="K166" s="39"/>
      <c r="L166" s="39"/>
      <c r="M166" s="39"/>
    </row>
    <row r="167" spans="1:13">
      <c r="A167" s="104"/>
      <c r="B167" s="106"/>
      <c r="C167" s="35"/>
      <c r="D167" s="35"/>
      <c r="E167" s="107"/>
      <c r="F167" s="87"/>
      <c r="G167" s="87"/>
      <c r="H167" s="87"/>
      <c r="I167" s="87"/>
      <c r="J167" s="39"/>
      <c r="K167" s="39"/>
      <c r="L167" s="39"/>
      <c r="M167" s="110"/>
    </row>
    <row r="168" spans="1:13">
      <c r="A168" s="104"/>
      <c r="B168" s="106"/>
      <c r="C168" s="35"/>
      <c r="D168" s="35"/>
      <c r="E168" s="107"/>
      <c r="F168" s="39"/>
      <c r="G168" s="39"/>
      <c r="H168" s="39"/>
      <c r="I168" s="39"/>
      <c r="J168" s="39"/>
      <c r="K168" s="39"/>
      <c r="L168" s="39"/>
      <c r="M168" s="39"/>
    </row>
    <row r="169" spans="1:13">
      <c r="A169" s="104"/>
      <c r="B169" s="106"/>
      <c r="C169" s="35"/>
      <c r="D169" s="35"/>
      <c r="E169" s="107"/>
      <c r="F169" s="87"/>
      <c r="G169" s="87"/>
      <c r="H169" s="87"/>
      <c r="I169" s="39"/>
      <c r="J169" s="39"/>
      <c r="K169" s="39"/>
      <c r="L169" s="39"/>
      <c r="M169" s="110"/>
    </row>
    <row r="170" spans="1:13">
      <c r="A170" s="104"/>
      <c r="B170" s="106"/>
      <c r="C170" s="35"/>
      <c r="D170" s="35"/>
      <c r="E170" s="107"/>
      <c r="F170" s="39"/>
      <c r="G170" s="39"/>
      <c r="H170" s="39"/>
      <c r="I170" s="39"/>
      <c r="J170" s="39"/>
      <c r="K170" s="39"/>
      <c r="L170" s="39"/>
      <c r="M170" s="39"/>
    </row>
    <row r="171" spans="1:13">
      <c r="A171" s="104"/>
      <c r="B171" s="106"/>
      <c r="C171" s="35"/>
      <c r="D171" s="35"/>
      <c r="E171" s="107"/>
      <c r="F171" s="39"/>
      <c r="G171" s="39"/>
      <c r="H171" s="39"/>
      <c r="I171" s="39"/>
      <c r="J171" s="39"/>
      <c r="K171" s="39"/>
      <c r="L171" s="39"/>
      <c r="M171" s="111"/>
    </row>
    <row r="172" spans="1:13" ht="13.8">
      <c r="A172" s="112"/>
      <c r="B172" s="105"/>
      <c r="C172" s="35"/>
      <c r="D172" s="113"/>
      <c r="E172" s="78"/>
      <c r="F172" s="114"/>
      <c r="G172" s="39"/>
      <c r="H172" s="115"/>
      <c r="I172" s="115"/>
      <c r="J172" s="116"/>
      <c r="K172" s="39"/>
      <c r="L172" s="39"/>
      <c r="M172" s="114"/>
    </row>
    <row r="173" spans="1:13" ht="13.8">
      <c r="A173" s="74"/>
      <c r="B173" s="76"/>
      <c r="C173" s="90"/>
      <c r="D173" s="35"/>
      <c r="E173" s="35"/>
      <c r="F173" s="114"/>
      <c r="G173" s="39"/>
      <c r="H173" s="115"/>
      <c r="I173" s="115"/>
      <c r="J173" s="116"/>
      <c r="K173" s="39"/>
      <c r="L173" s="39"/>
      <c r="M173" s="114"/>
    </row>
    <row r="174" spans="1:13" ht="13.8">
      <c r="A174" s="74"/>
      <c r="B174" s="76"/>
      <c r="C174" s="90"/>
      <c r="D174" s="35"/>
      <c r="E174" s="35"/>
      <c r="F174" s="114"/>
      <c r="G174" s="39"/>
      <c r="H174" s="39"/>
      <c r="I174" s="39"/>
      <c r="J174" s="39"/>
      <c r="K174" s="39"/>
      <c r="L174" s="39"/>
      <c r="M174" s="39"/>
    </row>
    <row r="175" spans="1:13" ht="13.8">
      <c r="A175" s="112"/>
      <c r="B175" s="105"/>
      <c r="C175" s="35"/>
      <c r="D175" s="117"/>
      <c r="E175" s="78"/>
      <c r="F175" s="39"/>
      <c r="G175" s="39"/>
      <c r="H175" s="115"/>
      <c r="I175" s="115"/>
      <c r="J175" s="116"/>
      <c r="K175" s="39"/>
      <c r="L175" s="39"/>
      <c r="M175" s="114"/>
    </row>
    <row r="176" spans="1:13">
      <c r="A176" s="74"/>
      <c r="B176" s="76"/>
      <c r="C176" s="90"/>
      <c r="D176" s="35"/>
      <c r="E176" s="35"/>
      <c r="F176" s="39"/>
      <c r="G176" s="39"/>
      <c r="H176" s="39"/>
      <c r="I176" s="39"/>
      <c r="J176" s="39"/>
      <c r="K176" s="39"/>
      <c r="L176" s="39"/>
      <c r="M176" s="39"/>
    </row>
    <row r="177" spans="1:13">
      <c r="A177" s="74"/>
      <c r="B177" s="76"/>
      <c r="C177" s="90"/>
      <c r="D177" s="35"/>
      <c r="E177" s="35"/>
      <c r="F177" s="111"/>
      <c r="G177" s="39"/>
      <c r="H177" s="39"/>
      <c r="I177" s="39"/>
      <c r="J177" s="39"/>
      <c r="K177" s="39"/>
      <c r="L177" s="39"/>
      <c r="M177" s="39"/>
    </row>
    <row r="178" spans="1:13" ht="13.8">
      <c r="A178" s="112"/>
      <c r="B178" s="105"/>
      <c r="C178" s="118"/>
      <c r="D178" s="117"/>
      <c r="E178" s="35"/>
      <c r="F178" s="119"/>
      <c r="G178" s="76"/>
      <c r="H178" s="76"/>
      <c r="I178" s="39"/>
      <c r="J178" s="39"/>
      <c r="K178" s="39"/>
      <c r="L178" s="39"/>
      <c r="M178" s="39"/>
    </row>
    <row r="179" spans="1:13">
      <c r="A179" s="76"/>
      <c r="B179" s="76"/>
      <c r="C179" s="90"/>
      <c r="D179" s="35"/>
      <c r="E179" s="35"/>
      <c r="F179" s="76"/>
      <c r="G179" s="39"/>
      <c r="H179" s="39"/>
      <c r="I179" s="39"/>
      <c r="J179" s="39"/>
      <c r="K179" s="39"/>
      <c r="L179" s="39"/>
      <c r="M179" s="39"/>
    </row>
    <row r="180" spans="1:13">
      <c r="A180" s="74"/>
      <c r="B180" s="120"/>
      <c r="C180" s="118"/>
      <c r="D180" s="48"/>
      <c r="E180" s="121"/>
      <c r="F180" s="39"/>
      <c r="G180" s="39"/>
      <c r="I180" s="39"/>
      <c r="J180" s="39"/>
      <c r="K180" s="39"/>
      <c r="L180" s="39"/>
      <c r="M180" s="39"/>
    </row>
    <row r="181" spans="1:13" ht="13.8">
      <c r="A181" s="112"/>
      <c r="B181" s="105"/>
      <c r="C181" s="118"/>
      <c r="D181" s="117"/>
      <c r="E181" s="121"/>
      <c r="F181" s="87"/>
      <c r="G181" s="87"/>
      <c r="H181" s="87"/>
      <c r="I181" s="39"/>
      <c r="J181" s="39"/>
      <c r="K181" s="39"/>
      <c r="L181" s="39"/>
      <c r="M181" s="39"/>
    </row>
    <row r="182" spans="1:13">
      <c r="A182" s="74"/>
      <c r="B182" s="76"/>
      <c r="C182" s="90"/>
      <c r="D182" s="122"/>
      <c r="E182" s="35"/>
      <c r="F182" s="39"/>
      <c r="G182" s="39"/>
      <c r="I182" s="39"/>
      <c r="J182" s="39"/>
      <c r="K182" s="39"/>
      <c r="L182" s="39"/>
      <c r="M182" s="39"/>
    </row>
    <row r="183" spans="1:13">
      <c r="A183" s="74"/>
      <c r="C183" s="118"/>
      <c r="D183" s="48"/>
      <c r="E183" s="121"/>
      <c r="F183" s="87"/>
      <c r="G183" s="87"/>
      <c r="H183" s="87"/>
      <c r="I183" s="39"/>
      <c r="J183" s="39"/>
      <c r="K183" s="39"/>
      <c r="L183" s="39"/>
      <c r="M183" s="39"/>
    </row>
    <row r="184" spans="1:13">
      <c r="A184" s="74"/>
      <c r="B184" s="76"/>
      <c r="C184" s="90"/>
      <c r="D184" s="110"/>
      <c r="E184" s="110"/>
      <c r="F184" s="35"/>
      <c r="G184" s="35"/>
      <c r="H184" s="35"/>
      <c r="I184" s="39"/>
      <c r="J184" s="39"/>
      <c r="K184" s="39"/>
      <c r="L184" s="39"/>
      <c r="M184" s="39"/>
    </row>
    <row r="185" spans="1:13">
      <c r="A185" s="39"/>
      <c r="C185" s="123"/>
      <c r="D185" s="113"/>
      <c r="E185" s="102"/>
      <c r="F185" s="39"/>
      <c r="G185" s="39"/>
      <c r="H185" s="39"/>
      <c r="I185" s="39"/>
      <c r="J185" s="39"/>
      <c r="K185" s="39"/>
      <c r="L185" s="39"/>
      <c r="M185" s="39"/>
    </row>
    <row r="186" spans="1:13">
      <c r="A186" s="74"/>
      <c r="B186" s="76"/>
      <c r="C186" s="90"/>
      <c r="D186" s="35"/>
      <c r="E186" s="35"/>
      <c r="F186" s="39"/>
      <c r="G186" s="39"/>
      <c r="H186" s="39"/>
      <c r="I186" s="39"/>
      <c r="J186" s="39"/>
      <c r="K186" s="39"/>
      <c r="L186" s="39"/>
      <c r="M186" s="39"/>
    </row>
    <row r="187" spans="1:13">
      <c r="A187" s="74"/>
      <c r="B187" s="120"/>
      <c r="C187" s="118"/>
      <c r="D187" s="118"/>
      <c r="E187" s="121"/>
      <c r="F187" s="39"/>
      <c r="G187" s="39"/>
      <c r="H187" s="39"/>
      <c r="I187" s="39"/>
      <c r="J187" s="39"/>
      <c r="K187" s="39"/>
      <c r="L187" s="39"/>
      <c r="M187" s="39"/>
    </row>
    <row r="188" spans="1:13" ht="13.5" customHeight="1">
      <c r="A188" s="112"/>
      <c r="B188" s="105"/>
      <c r="C188" s="35"/>
      <c r="D188" s="35"/>
      <c r="E188" s="78"/>
      <c r="F188" s="39"/>
      <c r="G188" s="39"/>
      <c r="H188" s="39"/>
      <c r="I188" s="39"/>
      <c r="J188" s="39"/>
      <c r="K188" s="39"/>
      <c r="L188" s="39"/>
      <c r="M188" s="39"/>
    </row>
    <row r="189" spans="1:13">
      <c r="A189" s="74"/>
      <c r="B189" s="76"/>
      <c r="C189" s="90"/>
      <c r="D189" s="35"/>
      <c r="E189" s="35"/>
      <c r="F189" s="39"/>
      <c r="G189" s="39"/>
      <c r="H189" s="39"/>
      <c r="I189" s="39"/>
      <c r="J189" s="39"/>
      <c r="K189" s="39"/>
      <c r="L189" s="39"/>
      <c r="M189" s="39"/>
    </row>
    <row r="190" spans="1:13">
      <c r="A190" s="74"/>
      <c r="B190" s="76"/>
      <c r="C190" s="90"/>
      <c r="D190" s="35"/>
      <c r="E190" s="78"/>
      <c r="F190" s="39"/>
      <c r="G190" s="39"/>
      <c r="H190" s="39"/>
      <c r="I190" s="39"/>
      <c r="J190" s="39"/>
      <c r="K190" s="39"/>
      <c r="L190" s="39"/>
      <c r="M190" s="39"/>
    </row>
    <row r="191" spans="1:13">
      <c r="A191" s="74"/>
      <c r="B191" s="105"/>
      <c r="C191" s="124"/>
      <c r="D191" s="117"/>
      <c r="E191" s="125"/>
      <c r="F191" s="39"/>
      <c r="G191" s="39"/>
      <c r="H191" s="39"/>
      <c r="I191" s="39"/>
      <c r="J191" s="39"/>
      <c r="K191" s="39"/>
      <c r="L191" s="39"/>
      <c r="M191" s="39"/>
    </row>
    <row r="192" spans="1:13">
      <c r="A192" s="74"/>
      <c r="B192" s="76"/>
      <c r="C192" s="90"/>
      <c r="D192" s="35"/>
      <c r="E192" s="35"/>
      <c r="F192" s="39"/>
      <c r="G192" s="39"/>
      <c r="H192" s="39"/>
      <c r="I192" s="39"/>
      <c r="J192" s="39"/>
      <c r="K192" s="39"/>
      <c r="L192" s="39"/>
      <c r="M192" s="39"/>
    </row>
    <row r="193" spans="1:13">
      <c r="A193" s="74"/>
      <c r="B193" s="76"/>
      <c r="C193" s="90"/>
      <c r="D193" s="35"/>
      <c r="E193" s="126"/>
      <c r="G193" s="127"/>
    </row>
    <row r="194" spans="1:13">
      <c r="A194" s="74"/>
      <c r="B194" s="105"/>
      <c r="C194" s="90"/>
      <c r="D194" s="117"/>
      <c r="E194" s="126"/>
      <c r="F194" s="35"/>
      <c r="G194" s="35"/>
      <c r="H194" s="35"/>
    </row>
    <row r="195" spans="1:13">
      <c r="A195" s="82"/>
      <c r="B195" s="76"/>
      <c r="C195" s="90"/>
      <c r="D195" s="35"/>
      <c r="E195" s="35"/>
      <c r="F195" s="35"/>
      <c r="G195" s="35"/>
    </row>
    <row r="196" spans="1:13">
      <c r="A196" s="82"/>
      <c r="B196" s="76"/>
      <c r="C196" s="90"/>
      <c r="D196" s="35"/>
      <c r="E196" s="126"/>
    </row>
    <row r="197" spans="1:13">
      <c r="A197" s="74"/>
      <c r="B197" s="105"/>
      <c r="C197" s="90"/>
      <c r="D197" s="117"/>
      <c r="E197" s="126"/>
      <c r="F197" s="35"/>
      <c r="G197" s="35"/>
      <c r="H197" s="35"/>
      <c r="M197" s="35"/>
    </row>
    <row r="198" spans="1:13">
      <c r="A198" s="82"/>
      <c r="B198" s="76"/>
      <c r="C198" s="90"/>
      <c r="D198" s="35"/>
      <c r="E198" s="35"/>
      <c r="G198" s="35"/>
      <c r="H198" s="35"/>
    </row>
    <row r="199" spans="1:13">
      <c r="A199" s="74"/>
      <c r="B199" s="105"/>
      <c r="C199" s="128"/>
      <c r="D199" s="117"/>
      <c r="E199" s="129"/>
    </row>
    <row r="200" spans="1:13" ht="16.5" customHeight="1">
      <c r="A200" s="74"/>
      <c r="B200" s="76"/>
      <c r="C200" s="130"/>
      <c r="D200" s="35"/>
      <c r="E200" s="35"/>
      <c r="F200" s="35"/>
      <c r="G200" s="35"/>
      <c r="H200" s="35"/>
      <c r="M200" s="35"/>
    </row>
    <row r="201" spans="1:13">
      <c r="A201" s="74"/>
      <c r="B201" s="76"/>
      <c r="C201" s="130"/>
      <c r="D201" s="35"/>
      <c r="E201" s="131"/>
    </row>
    <row r="202" spans="1:13">
      <c r="A202" s="74"/>
      <c r="B202" s="105"/>
      <c r="C202" s="132"/>
      <c r="D202" s="117"/>
      <c r="E202" s="133"/>
      <c r="I202" s="134"/>
    </row>
    <row r="203" spans="1:13">
      <c r="A203" s="74"/>
      <c r="B203" s="76"/>
      <c r="C203" s="135"/>
      <c r="D203" s="35"/>
      <c r="E203" s="35"/>
      <c r="F203" s="35"/>
      <c r="G203" s="35"/>
      <c r="H203" s="35"/>
      <c r="I203" s="35"/>
      <c r="M203" s="35"/>
    </row>
    <row r="204" spans="1:13" ht="15.75" customHeight="1">
      <c r="A204" s="74"/>
      <c r="B204" s="76"/>
      <c r="C204" s="135"/>
      <c r="D204" s="35"/>
      <c r="E204" s="35"/>
      <c r="G204" s="35"/>
    </row>
    <row r="205" spans="1:13" ht="15.75" customHeight="1">
      <c r="A205" s="74"/>
      <c r="B205" s="105"/>
      <c r="C205" s="132"/>
      <c r="D205" s="124"/>
      <c r="E205" s="133"/>
      <c r="F205" s="35"/>
      <c r="G205" s="35"/>
      <c r="H205" s="35"/>
      <c r="I205" s="136"/>
      <c r="M205" s="35"/>
    </row>
    <row r="206" spans="1:13">
      <c r="A206" s="74"/>
      <c r="B206" s="76"/>
      <c r="C206" s="135"/>
      <c r="D206" s="35"/>
      <c r="E206" s="35"/>
    </row>
    <row r="207" spans="1:13">
      <c r="A207" s="74"/>
      <c r="C207" s="137"/>
      <c r="D207" s="137"/>
      <c r="E207" s="138"/>
      <c r="F207" s="35"/>
      <c r="G207" s="35"/>
      <c r="H207" s="35"/>
      <c r="I207" s="136"/>
      <c r="M207" s="35"/>
    </row>
    <row r="208" spans="1:13">
      <c r="A208" s="74"/>
      <c r="B208" s="105"/>
      <c r="C208" s="139"/>
      <c r="D208" s="139"/>
      <c r="E208" s="78"/>
    </row>
    <row r="209" spans="1:13">
      <c r="A209" s="74"/>
      <c r="B209" s="76"/>
      <c r="C209" s="130"/>
      <c r="D209" s="35"/>
      <c r="E209" s="35"/>
      <c r="F209" s="35"/>
    </row>
    <row r="210" spans="1:13" ht="14.25" customHeight="1">
      <c r="A210" s="74"/>
      <c r="B210" s="76"/>
      <c r="C210" s="130"/>
      <c r="D210" s="35"/>
      <c r="E210" s="35"/>
      <c r="F210" s="35"/>
      <c r="G210" s="35"/>
      <c r="H210" s="35"/>
    </row>
    <row r="211" spans="1:13">
      <c r="A211" s="74"/>
      <c r="B211" s="105"/>
      <c r="C211" s="48"/>
      <c r="D211" s="35"/>
      <c r="E211" s="35"/>
    </row>
    <row r="212" spans="1:13">
      <c r="B212" s="76"/>
      <c r="C212" s="130"/>
      <c r="D212" s="35"/>
      <c r="E212" s="35"/>
      <c r="H212" s="127"/>
      <c r="I212" s="134"/>
    </row>
    <row r="213" spans="1:13">
      <c r="A213" s="74"/>
      <c r="B213" s="105"/>
      <c r="C213" s="130"/>
      <c r="D213" s="48"/>
      <c r="F213" s="35"/>
      <c r="G213" s="35"/>
      <c r="H213" s="35"/>
      <c r="I213" s="35"/>
      <c r="M213" s="122"/>
    </row>
    <row r="214" spans="1:13">
      <c r="A214" s="90"/>
      <c r="B214" s="90"/>
      <c r="C214" s="130"/>
      <c r="D214" s="35"/>
      <c r="E214" s="35"/>
    </row>
    <row r="215" spans="1:13">
      <c r="A215" s="90"/>
      <c r="B215" s="90"/>
      <c r="C215" s="130"/>
      <c r="D215" s="35"/>
      <c r="E215" s="35"/>
      <c r="H215" s="127"/>
      <c r="I215" s="134"/>
    </row>
    <row r="216" spans="1:13">
      <c r="A216" s="74"/>
      <c r="B216" s="140"/>
      <c r="C216" s="118"/>
      <c r="D216" s="48"/>
      <c r="E216" s="138"/>
      <c r="F216" s="35"/>
      <c r="G216" s="35"/>
      <c r="H216" s="35"/>
      <c r="I216" s="35"/>
      <c r="M216" s="122"/>
    </row>
    <row r="217" spans="1:13">
      <c r="A217" s="90"/>
      <c r="B217" s="90"/>
      <c r="C217" s="90"/>
      <c r="D217" s="35"/>
      <c r="E217" s="102"/>
    </row>
    <row r="218" spans="1:13">
      <c r="A218" s="74"/>
      <c r="B218" s="140"/>
      <c r="C218" s="118"/>
      <c r="D218" s="48"/>
      <c r="E218" s="138"/>
      <c r="H218" s="127"/>
      <c r="I218" s="134"/>
    </row>
    <row r="219" spans="1:13">
      <c r="A219" s="74"/>
      <c r="B219" s="76"/>
      <c r="C219" s="118"/>
      <c r="D219" s="48"/>
      <c r="E219" s="102"/>
      <c r="F219" s="35"/>
      <c r="G219" s="35"/>
      <c r="H219" s="35"/>
      <c r="I219" s="35"/>
      <c r="M219" s="122"/>
    </row>
    <row r="220" spans="1:13">
      <c r="A220" s="74"/>
      <c r="B220" s="76"/>
      <c r="C220" s="118"/>
      <c r="D220" s="48"/>
      <c r="E220" s="138"/>
    </row>
    <row r="221" spans="1:13">
      <c r="A221" s="74"/>
      <c r="B221" s="76"/>
      <c r="C221" s="118"/>
      <c r="D221" s="48"/>
      <c r="E221" s="102"/>
      <c r="F221" s="35"/>
      <c r="G221" s="35"/>
      <c r="H221" s="35"/>
      <c r="M221" s="122"/>
    </row>
    <row r="222" spans="1:13">
      <c r="A222" s="74"/>
      <c r="B222" s="76"/>
      <c r="C222" s="118"/>
      <c r="D222" s="48"/>
      <c r="E222" s="138"/>
    </row>
    <row r="223" spans="1:13">
      <c r="A223" s="74"/>
      <c r="B223" s="141"/>
      <c r="C223" s="74"/>
      <c r="D223" s="76"/>
      <c r="E223" s="142"/>
      <c r="M223" s="143"/>
    </row>
    <row r="224" spans="1:13" ht="13.8">
      <c r="A224" s="74"/>
      <c r="B224" s="76"/>
      <c r="C224" s="74"/>
      <c r="D224" s="76"/>
      <c r="E224" s="74"/>
      <c r="F224" s="144"/>
      <c r="H224" s="145"/>
      <c r="I224" s="145"/>
      <c r="J224" s="146"/>
      <c r="M224" s="144"/>
    </row>
    <row r="225" spans="1:13" ht="13.8">
      <c r="A225" s="74"/>
      <c r="B225" s="76"/>
      <c r="C225" s="74"/>
      <c r="D225" s="76"/>
      <c r="E225" s="74"/>
      <c r="F225" s="144"/>
      <c r="H225" s="145"/>
      <c r="I225" s="145"/>
      <c r="J225" s="146"/>
      <c r="M225" s="144"/>
    </row>
    <row r="226" spans="1:13" ht="13.8">
      <c r="A226" s="39"/>
      <c r="D226" s="147"/>
      <c r="E226" s="148"/>
      <c r="F226" s="144"/>
    </row>
    <row r="227" spans="1:13" ht="13.8">
      <c r="A227" s="39"/>
      <c r="E227" s="36"/>
      <c r="H227" s="145"/>
      <c r="I227" s="145"/>
      <c r="J227" s="146"/>
      <c r="M227" s="144"/>
    </row>
    <row r="228" spans="1:13">
      <c r="A228" s="74"/>
      <c r="B228" s="149"/>
      <c r="C228" s="92"/>
      <c r="D228" s="92"/>
      <c r="E228" s="150"/>
    </row>
    <row r="229" spans="1:13">
      <c r="A229" s="39"/>
      <c r="E229" s="36"/>
      <c r="F229" s="143"/>
    </row>
    <row r="230" spans="1:13">
      <c r="A230" s="39"/>
      <c r="E230" s="36"/>
      <c r="F230" s="135"/>
      <c r="G230" s="132"/>
      <c r="H230" s="132"/>
    </row>
    <row r="231" spans="1:13">
      <c r="A231" s="39"/>
      <c r="E231" s="36"/>
      <c r="F231" s="132"/>
    </row>
    <row r="232" spans="1:13">
      <c r="A232" s="74"/>
      <c r="B232" s="76"/>
      <c r="C232" s="134"/>
      <c r="D232" s="35"/>
      <c r="E232" s="102"/>
    </row>
    <row r="233" spans="1:13">
      <c r="A233" s="39"/>
      <c r="E233" s="36"/>
      <c r="F233" s="35"/>
      <c r="G233" s="35"/>
      <c r="H233" s="35"/>
    </row>
    <row r="234" spans="1:13">
      <c r="A234" s="39"/>
      <c r="E234" s="36"/>
    </row>
    <row r="235" spans="1:13">
      <c r="B235" s="141"/>
      <c r="E235" s="107"/>
      <c r="F235" s="35"/>
      <c r="G235" s="35"/>
      <c r="H235" s="35"/>
    </row>
    <row r="236" spans="1:13">
      <c r="B236" s="141"/>
      <c r="E236" s="107"/>
      <c r="F236" s="35"/>
      <c r="G236" s="35"/>
      <c r="H236" s="35"/>
    </row>
    <row r="237" spans="1:13">
      <c r="B237" s="76"/>
      <c r="C237" s="35"/>
      <c r="D237" s="35"/>
      <c r="E237" s="78"/>
    </row>
    <row r="238" spans="1:13">
      <c r="B238" s="151"/>
      <c r="C238" s="59"/>
      <c r="D238" s="59"/>
      <c r="E238" s="107"/>
    </row>
    <row r="239" spans="1:13">
      <c r="B239" s="141"/>
      <c r="C239" s="152"/>
      <c r="D239" s="152"/>
      <c r="E239" s="148"/>
    </row>
    <row r="240" spans="1:13">
      <c r="B240" s="151"/>
      <c r="C240" s="152"/>
      <c r="D240" s="152"/>
      <c r="E240" s="148"/>
    </row>
    <row r="241" spans="2:5">
      <c r="B241" s="82"/>
      <c r="C241" s="152"/>
      <c r="D241" s="152"/>
      <c r="E241" s="148"/>
    </row>
    <row r="242" spans="2:5">
      <c r="B242" s="82"/>
    </row>
    <row r="243" spans="2:5">
      <c r="E243" s="148"/>
    </row>
    <row r="244" spans="2:5">
      <c r="B244" s="151"/>
      <c r="E244" s="148"/>
    </row>
    <row r="245" spans="2:5">
      <c r="B245" s="151"/>
      <c r="E245" s="148"/>
    </row>
    <row r="246" spans="2:5">
      <c r="B246" s="151"/>
      <c r="E246" s="148"/>
    </row>
  </sheetData>
  <conditionalFormatting sqref="F172:F173">
    <cfRule type="cellIs" dxfId="7" priority="1" stopIfTrue="1" operator="equal">
      <formula>M172</formula>
    </cfRule>
  </conditionalFormatting>
  <conditionalFormatting sqref="F174">
    <cfRule type="cellIs" dxfId="6" priority="2" stopIfTrue="1" operator="equal">
      <formula>M175</formula>
    </cfRule>
  </conditionalFormatting>
  <conditionalFormatting sqref="F224:F225">
    <cfRule type="cellIs" dxfId="5" priority="3" stopIfTrue="1" operator="equal">
      <formula>M224</formula>
    </cfRule>
  </conditionalFormatting>
  <conditionalFormatting sqref="F226">
    <cfRule type="cellIs" dxfId="4" priority="4" stopIfTrue="1" operator="equal">
      <formula>M227</formula>
    </cfRule>
  </conditionalFormatting>
  <conditionalFormatting sqref="H172:I173">
    <cfRule type="expression" dxfId="3" priority="5" stopIfTrue="1">
      <formula>AND(NOT(ISBLANK(#REF!)),($F172=" "))</formula>
    </cfRule>
  </conditionalFormatting>
  <conditionalFormatting sqref="H175:I175">
    <cfRule type="expression" dxfId="2" priority="6" stopIfTrue="1">
      <formula>AND(NOT(ISBLANK(#REF!)),($F174=" "))</formula>
    </cfRule>
  </conditionalFormatting>
  <conditionalFormatting sqref="H224:I225">
    <cfRule type="expression" dxfId="1" priority="7" stopIfTrue="1">
      <formula>AND(NOT(ISBLANK($C203)),($F224=" "))</formula>
    </cfRule>
  </conditionalFormatting>
  <conditionalFormatting sqref="H227:I227">
    <cfRule type="expression" dxfId="0" priority="8" stopIfTrue="1">
      <formula>AND(NOT(ISBLANK($C205)),($F226=" "))</formula>
    </cfRule>
  </conditionalFormatting>
  <pageMargins left="0.70866141732283472" right="0.70866141732283472" top="0.74803149606299213" bottom="0.74803149606299213" header="0.31496062992125984" footer="0.31496062992125984"/>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9B50-05CF-4EF9-ACC9-06F38BFD3A24}">
  <dimension ref="A1:K265"/>
  <sheetViews>
    <sheetView view="pageLayout" topLeftCell="A249" zoomScaleNormal="140" workbookViewId="0">
      <selection activeCell="E231" sqref="E231"/>
    </sheetView>
  </sheetViews>
  <sheetFormatPr defaultColWidth="9.109375" defaultRowHeight="10.199999999999999"/>
  <cols>
    <col min="1" max="1" width="13.44140625" style="20" customWidth="1"/>
    <col min="2" max="2" width="33" style="5" customWidth="1"/>
    <col min="3" max="3" width="6.77734375" style="20" customWidth="1"/>
    <col min="4" max="4" width="7.6640625" style="8" bestFit="1" customWidth="1"/>
    <col min="5" max="5" width="12.77734375" style="5" bestFit="1" customWidth="1"/>
    <col min="6" max="6" width="12.5546875" style="236" customWidth="1"/>
    <col min="7" max="7" width="9.21875" style="5" bestFit="1" customWidth="1"/>
    <col min="8" max="8" width="9.109375" style="5"/>
    <col min="9" max="9" width="9.21875" style="5" bestFit="1" customWidth="1"/>
    <col min="10" max="16384" width="9.109375" style="5"/>
  </cols>
  <sheetData>
    <row r="1" spans="1:11" ht="13.2">
      <c r="A1" s="297"/>
      <c r="B1" s="298" t="s">
        <v>0</v>
      </c>
      <c r="C1" s="299"/>
      <c r="D1" s="300"/>
      <c r="E1" s="301"/>
      <c r="F1" s="301"/>
    </row>
    <row r="2" spans="1:11">
      <c r="A2" s="1"/>
      <c r="B2" s="2"/>
      <c r="C2" s="217"/>
      <c r="D2" s="3"/>
      <c r="E2" s="4"/>
      <c r="F2" s="235"/>
    </row>
    <row r="3" spans="1:11" ht="37.799999999999997" customHeight="1">
      <c r="A3" s="6"/>
      <c r="B3" s="557" t="s">
        <v>112</v>
      </c>
      <c r="C3" s="558"/>
      <c r="D3" s="558"/>
      <c r="E3" s="558"/>
      <c r="F3" s="558"/>
    </row>
    <row r="4" spans="1:11" ht="15.6">
      <c r="A4" s="386" t="s">
        <v>115</v>
      </c>
      <c r="B4" s="387" t="s">
        <v>35</v>
      </c>
      <c r="C4" s="388"/>
      <c r="D4" s="389"/>
      <c r="E4" s="390"/>
      <c r="F4" s="391"/>
    </row>
    <row r="5" spans="1:11">
      <c r="A5" s="10"/>
      <c r="B5" s="7"/>
      <c r="C5" s="218"/>
      <c r="D5" s="11"/>
    </row>
    <row r="6" spans="1:11" ht="13.2">
      <c r="A6" s="392" t="s">
        <v>1</v>
      </c>
      <c r="B6" s="393" t="s">
        <v>41</v>
      </c>
      <c r="C6" s="394"/>
      <c r="D6" s="395"/>
      <c r="E6" s="396"/>
      <c r="F6" s="397"/>
    </row>
    <row r="7" spans="1:11">
      <c r="A7" s="265"/>
      <c r="B7" s="266"/>
      <c r="C7" s="267"/>
      <c r="D7" s="268"/>
      <c r="E7" s="270"/>
      <c r="F7" s="277"/>
    </row>
    <row r="8" spans="1:11" ht="20.399999999999999">
      <c r="A8" s="257" t="s">
        <v>3</v>
      </c>
      <c r="B8" s="258" t="s">
        <v>4</v>
      </c>
      <c r="C8" s="259" t="s">
        <v>5</v>
      </c>
      <c r="D8" s="264" t="s">
        <v>6</v>
      </c>
      <c r="E8" s="261" t="s">
        <v>89</v>
      </c>
      <c r="F8" s="262" t="s">
        <v>88</v>
      </c>
    </row>
    <row r="9" spans="1:11">
      <c r="A9" s="12"/>
      <c r="B9" s="16"/>
      <c r="C9" s="208"/>
      <c r="D9" s="14"/>
      <c r="E9" s="186"/>
      <c r="F9" s="186"/>
    </row>
    <row r="10" spans="1:11" ht="102">
      <c r="A10" s="154" t="s">
        <v>8</v>
      </c>
      <c r="B10" s="167" t="s">
        <v>110</v>
      </c>
      <c r="C10" s="219"/>
      <c r="D10" s="174"/>
      <c r="E10" s="186"/>
      <c r="F10" s="186"/>
    </row>
    <row r="11" spans="1:11">
      <c r="A11" s="374" t="s">
        <v>149</v>
      </c>
      <c r="B11" s="375" t="s">
        <v>36</v>
      </c>
      <c r="C11" s="376">
        <v>7</v>
      </c>
      <c r="D11" s="377">
        <v>0</v>
      </c>
      <c r="E11" s="377">
        <f>C11*D11</f>
        <v>0</v>
      </c>
      <c r="F11" s="377">
        <f>(E11*0.22)+E11</f>
        <v>0</v>
      </c>
    </row>
    <row r="12" spans="1:11">
      <c r="A12" s="155"/>
      <c r="B12" s="180"/>
      <c r="C12" s="220"/>
      <c r="D12" s="181"/>
      <c r="E12" s="182"/>
      <c r="F12" s="182"/>
    </row>
    <row r="13" spans="1:11" ht="112.2">
      <c r="A13" s="154" t="s">
        <v>62</v>
      </c>
      <c r="B13" s="167" t="s">
        <v>125</v>
      </c>
      <c r="C13" s="219"/>
      <c r="D13" s="174"/>
      <c r="E13" s="186"/>
      <c r="F13" s="186"/>
      <c r="K13" s="5">
        <f>4588.51/2</f>
        <v>2294.2550000000001</v>
      </c>
    </row>
    <row r="14" spans="1:11">
      <c r="A14" s="374" t="s">
        <v>149</v>
      </c>
      <c r="B14" s="375" t="s">
        <v>36</v>
      </c>
      <c r="C14" s="381">
        <v>1</v>
      </c>
      <c r="D14" s="377">
        <v>0</v>
      </c>
      <c r="E14" s="377">
        <f>C14*D14</f>
        <v>0</v>
      </c>
      <c r="F14" s="377">
        <f>(E14*0.22)+E14</f>
        <v>0</v>
      </c>
    </row>
    <row r="15" spans="1:11">
      <c r="A15" s="155"/>
      <c r="B15" s="180"/>
      <c r="C15" s="222"/>
      <c r="D15" s="181"/>
      <c r="E15" s="182"/>
      <c r="F15" s="182"/>
      <c r="K15" s="5">
        <v>2294.2550000000001</v>
      </c>
    </row>
    <row r="16" spans="1:11" ht="112.2">
      <c r="A16" s="154" t="s">
        <v>63</v>
      </c>
      <c r="B16" s="167" t="s">
        <v>129</v>
      </c>
      <c r="C16" s="219"/>
      <c r="D16" s="174"/>
      <c r="E16" s="186"/>
      <c r="F16" s="186"/>
    </row>
    <row r="17" spans="1:6">
      <c r="A17" s="374" t="s">
        <v>149</v>
      </c>
      <c r="B17" s="375" t="s">
        <v>36</v>
      </c>
      <c r="C17" s="381">
        <v>4</v>
      </c>
      <c r="D17" s="377">
        <v>0</v>
      </c>
      <c r="E17" s="377">
        <f>D17*C17</f>
        <v>0</v>
      </c>
      <c r="F17" s="377">
        <f>(E17*0.22)+E17</f>
        <v>0</v>
      </c>
    </row>
    <row r="18" spans="1:6">
      <c r="A18" s="155"/>
      <c r="B18" s="183"/>
      <c r="C18" s="221"/>
      <c r="D18" s="184"/>
      <c r="E18" s="185"/>
      <c r="F18" s="185"/>
    </row>
    <row r="19" spans="1:6" ht="112.2">
      <c r="A19" s="154" t="s">
        <v>64</v>
      </c>
      <c r="B19" s="167" t="s">
        <v>128</v>
      </c>
      <c r="C19" s="219"/>
      <c r="D19" s="174"/>
      <c r="E19" s="186"/>
      <c r="F19" s="186"/>
    </row>
    <row r="20" spans="1:6">
      <c r="A20" s="323" t="s">
        <v>150</v>
      </c>
      <c r="B20" s="320" t="s">
        <v>36</v>
      </c>
      <c r="C20" s="321">
        <v>7</v>
      </c>
      <c r="D20" s="322">
        <v>0</v>
      </c>
      <c r="E20" s="322">
        <f>D20*C20</f>
        <v>0</v>
      </c>
      <c r="F20" s="322">
        <f>(E20*0.22)+E20</f>
        <v>0</v>
      </c>
    </row>
    <row r="21" spans="1:6">
      <c r="A21" s="155"/>
      <c r="B21" s="180"/>
      <c r="C21" s="222"/>
      <c r="D21" s="181"/>
      <c r="E21" s="182"/>
      <c r="F21" s="182"/>
    </row>
    <row r="22" spans="1:6" ht="153">
      <c r="A22" s="154" t="s">
        <v>65</v>
      </c>
      <c r="B22" s="167" t="s">
        <v>127</v>
      </c>
      <c r="C22" s="219"/>
      <c r="D22" s="174"/>
      <c r="E22" s="186"/>
      <c r="F22" s="186"/>
    </row>
    <row r="23" spans="1:6">
      <c r="A23" s="374" t="s">
        <v>149</v>
      </c>
      <c r="B23" s="375" t="s">
        <v>36</v>
      </c>
      <c r="C23" s="381">
        <v>1</v>
      </c>
      <c r="D23" s="377">
        <v>0</v>
      </c>
      <c r="E23" s="377">
        <f>D23*C23</f>
        <v>0</v>
      </c>
      <c r="F23" s="377">
        <f>(E23*0.22)+E23</f>
        <v>0</v>
      </c>
    </row>
    <row r="24" spans="1:6">
      <c r="A24" s="155"/>
      <c r="B24" s="180"/>
      <c r="C24" s="222"/>
      <c r="D24" s="181"/>
      <c r="E24" s="182"/>
      <c r="F24" s="182"/>
    </row>
    <row r="25" spans="1:6" ht="153">
      <c r="A25" s="154" t="s">
        <v>66</v>
      </c>
      <c r="B25" s="167" t="s">
        <v>126</v>
      </c>
      <c r="C25" s="219"/>
      <c r="D25" s="174"/>
      <c r="E25" s="186"/>
      <c r="F25" s="186"/>
    </row>
    <row r="26" spans="1:6">
      <c r="A26" s="374" t="s">
        <v>149</v>
      </c>
      <c r="B26" s="375" t="s">
        <v>36</v>
      </c>
      <c r="C26" s="381">
        <v>1</v>
      </c>
      <c r="D26" s="377">
        <v>0</v>
      </c>
      <c r="E26" s="377">
        <f>D26*C26</f>
        <v>0</v>
      </c>
      <c r="F26" s="377">
        <f>(E26*0.22)+E26</f>
        <v>0</v>
      </c>
    </row>
    <row r="27" spans="1:6">
      <c r="A27" s="155"/>
      <c r="B27" s="180"/>
      <c r="C27" s="222"/>
      <c r="D27" s="181"/>
      <c r="E27" s="182"/>
      <c r="F27" s="182"/>
    </row>
    <row r="28" spans="1:6">
      <c r="A28" s="155"/>
      <c r="B28" s="180"/>
      <c r="C28" s="222"/>
      <c r="D28" s="181"/>
      <c r="E28" s="182"/>
      <c r="F28" s="182"/>
    </row>
    <row r="29" spans="1:6" ht="13.2">
      <c r="A29" s="330"/>
      <c r="B29" s="331" t="s">
        <v>138</v>
      </c>
      <c r="C29" s="332"/>
      <c r="D29" s="354"/>
      <c r="E29" s="355">
        <f xml:space="preserve"> E20</f>
        <v>0</v>
      </c>
      <c r="F29" s="334">
        <f xml:space="preserve"> F20</f>
        <v>0</v>
      </c>
    </row>
    <row r="30" spans="1:6">
      <c r="A30" s="155"/>
      <c r="B30" s="199"/>
      <c r="C30" s="223"/>
      <c r="D30" s="200"/>
      <c r="E30" s="201"/>
      <c r="F30" s="201"/>
    </row>
    <row r="31" spans="1:6" ht="13.2">
      <c r="A31" s="363"/>
      <c r="B31" s="364" t="s">
        <v>139</v>
      </c>
      <c r="C31" s="365"/>
      <c r="D31" s="383"/>
      <c r="E31" s="384">
        <f xml:space="preserve"> E26+E23+E17+E14+E11</f>
        <v>0</v>
      </c>
      <c r="F31" s="367">
        <f xml:space="preserve"> F26+F23+F17+F14+F11</f>
        <v>0</v>
      </c>
    </row>
    <row r="32" spans="1:6">
      <c r="A32" s="155"/>
      <c r="B32" s="199"/>
      <c r="C32" s="223"/>
      <c r="D32" s="200"/>
      <c r="E32" s="201"/>
      <c r="F32" s="201"/>
    </row>
    <row r="33" spans="1:6">
      <c r="A33" s="155"/>
      <c r="B33" s="199"/>
      <c r="C33" s="223"/>
      <c r="D33" s="200"/>
      <c r="E33" s="201"/>
      <c r="F33" s="201"/>
    </row>
    <row r="34" spans="1:6">
      <c r="A34" s="155"/>
      <c r="B34" s="199"/>
      <c r="C34" s="223"/>
      <c r="D34" s="200"/>
      <c r="E34" s="201"/>
      <c r="F34" s="201"/>
    </row>
    <row r="35" spans="1:6" ht="12" customHeight="1">
      <c r="A35" s="392" t="s">
        <v>11</v>
      </c>
      <c r="B35" s="393" t="s">
        <v>57</v>
      </c>
      <c r="C35" s="394"/>
      <c r="D35" s="395"/>
      <c r="E35" s="396"/>
      <c r="F35" s="396"/>
    </row>
    <row r="36" spans="1:6" ht="12" customHeight="1">
      <c r="A36" s="265"/>
      <c r="B36" s="266"/>
      <c r="C36" s="267"/>
      <c r="D36" s="268"/>
      <c r="E36" s="269"/>
      <c r="F36" s="269"/>
    </row>
    <row r="37" spans="1:6" ht="20.399999999999999">
      <c r="A37" s="257" t="s">
        <v>3</v>
      </c>
      <c r="B37" s="258" t="s">
        <v>4</v>
      </c>
      <c r="C37" s="259" t="s">
        <v>5</v>
      </c>
      <c r="D37" s="264" t="s">
        <v>6</v>
      </c>
      <c r="E37" s="261" t="s">
        <v>89</v>
      </c>
      <c r="F37" s="262" t="s">
        <v>88</v>
      </c>
    </row>
    <row r="38" spans="1:6">
      <c r="A38" s="12"/>
      <c r="B38" s="16"/>
      <c r="C38" s="208"/>
      <c r="D38" s="14"/>
      <c r="E38" s="186"/>
      <c r="F38" s="186"/>
    </row>
    <row r="39" spans="1:6" ht="61.2">
      <c r="A39" s="154" t="s">
        <v>12</v>
      </c>
      <c r="B39" s="167" t="s">
        <v>130</v>
      </c>
      <c r="C39" s="224"/>
      <c r="D39" s="181"/>
      <c r="E39" s="182"/>
      <c r="F39" s="182"/>
    </row>
    <row r="40" spans="1:6">
      <c r="A40" s="374" t="s">
        <v>149</v>
      </c>
      <c r="B40" s="375" t="s">
        <v>36</v>
      </c>
      <c r="C40" s="385">
        <v>2</v>
      </c>
      <c r="D40" s="377">
        <v>0</v>
      </c>
      <c r="E40" s="377">
        <f>D40*C40</f>
        <v>0</v>
      </c>
      <c r="F40" s="377">
        <f>(E40*0.22)+E40</f>
        <v>0</v>
      </c>
    </row>
    <row r="41" spans="1:6">
      <c r="A41" s="154"/>
      <c r="B41" s="180"/>
      <c r="C41" s="224"/>
      <c r="D41" s="181"/>
      <c r="E41" s="182"/>
      <c r="F41" s="182"/>
    </row>
    <row r="42" spans="1:6" ht="61.2">
      <c r="A42" s="154" t="s">
        <v>40</v>
      </c>
      <c r="B42" s="256" t="s">
        <v>131</v>
      </c>
      <c r="C42" s="224"/>
      <c r="D42" s="181"/>
      <c r="E42" s="182"/>
      <c r="F42" s="182"/>
    </row>
    <row r="43" spans="1:6">
      <c r="A43" s="374" t="s">
        <v>149</v>
      </c>
      <c r="B43" s="375" t="s">
        <v>36</v>
      </c>
      <c r="C43" s="385">
        <v>2</v>
      </c>
      <c r="D43" s="377">
        <v>0</v>
      </c>
      <c r="E43" s="377">
        <f>D43*C43</f>
        <v>0</v>
      </c>
      <c r="F43" s="377">
        <f>(0.22*E43)+E43</f>
        <v>0</v>
      </c>
    </row>
    <row r="44" spans="1:6">
      <c r="A44" s="154"/>
      <c r="B44" s="180"/>
      <c r="C44" s="224"/>
      <c r="D44" s="181"/>
      <c r="E44" s="182"/>
      <c r="F44" s="182"/>
    </row>
    <row r="45" spans="1:6" ht="71.400000000000006">
      <c r="A45" s="154" t="s">
        <v>67</v>
      </c>
      <c r="B45" s="167" t="s">
        <v>132</v>
      </c>
      <c r="C45" s="224"/>
      <c r="D45" s="181"/>
      <c r="E45" s="182"/>
      <c r="F45" s="182"/>
    </row>
    <row r="46" spans="1:6">
      <c r="A46" s="374" t="s">
        <v>149</v>
      </c>
      <c r="B46" s="375" t="s">
        <v>36</v>
      </c>
      <c r="C46" s="385">
        <v>2</v>
      </c>
      <c r="D46" s="377">
        <v>0</v>
      </c>
      <c r="E46" s="377">
        <f>D46*C46</f>
        <v>0</v>
      </c>
      <c r="F46" s="377">
        <f>(0.22*E46)+E46</f>
        <v>0</v>
      </c>
    </row>
    <row r="47" spans="1:6">
      <c r="A47" s="154"/>
      <c r="B47" s="180"/>
      <c r="C47" s="224"/>
      <c r="D47" s="181"/>
      <c r="E47" s="182"/>
      <c r="F47" s="182"/>
    </row>
    <row r="48" spans="1:6">
      <c r="A48" s="154"/>
      <c r="B48" s="199"/>
      <c r="C48" s="223"/>
      <c r="D48" s="200"/>
      <c r="E48" s="201"/>
      <c r="F48" s="201"/>
    </row>
    <row r="49" spans="1:6" ht="13.2">
      <c r="A49" s="382"/>
      <c r="B49" s="364" t="s">
        <v>146</v>
      </c>
      <c r="C49" s="365"/>
      <c r="D49" s="383"/>
      <c r="E49" s="384">
        <f>SUM(E40,E43,E46)</f>
        <v>0</v>
      </c>
      <c r="F49" s="367">
        <f>SUM(F40,F43,F46)</f>
        <v>0</v>
      </c>
    </row>
    <row r="50" spans="1:6">
      <c r="A50" s="154"/>
      <c r="B50" s="199"/>
      <c r="C50" s="223"/>
      <c r="D50" s="200"/>
      <c r="E50" s="201"/>
      <c r="F50" s="201"/>
    </row>
    <row r="51" spans="1:6">
      <c r="A51" s="154"/>
      <c r="B51" s="199"/>
      <c r="C51" s="223"/>
      <c r="D51" s="200"/>
      <c r="E51" s="201"/>
      <c r="F51" s="249"/>
    </row>
    <row r="52" spans="1:6">
      <c r="A52" s="154"/>
      <c r="B52" s="199"/>
      <c r="C52" s="223"/>
      <c r="D52" s="200"/>
      <c r="E52" s="201"/>
      <c r="F52" s="249"/>
    </row>
    <row r="53" spans="1:6" ht="13.2">
      <c r="A53" s="392" t="s">
        <v>13</v>
      </c>
      <c r="B53" s="393" t="s">
        <v>59</v>
      </c>
      <c r="C53" s="394"/>
      <c r="D53" s="395"/>
      <c r="E53" s="396"/>
      <c r="F53" s="398"/>
    </row>
    <row r="54" spans="1:6">
      <c r="A54" s="265"/>
      <c r="B54" s="266"/>
      <c r="C54" s="267"/>
      <c r="D54" s="268"/>
      <c r="E54" s="270"/>
      <c r="F54" s="271"/>
    </row>
    <row r="55" spans="1:6" ht="20.399999999999999">
      <c r="A55" s="257" t="s">
        <v>3</v>
      </c>
      <c r="B55" s="258" t="s">
        <v>4</v>
      </c>
      <c r="C55" s="259" t="s">
        <v>5</v>
      </c>
      <c r="D55" s="264" t="s">
        <v>6</v>
      </c>
      <c r="E55" s="261" t="s">
        <v>89</v>
      </c>
      <c r="F55" s="262" t="s">
        <v>88</v>
      </c>
    </row>
    <row r="56" spans="1:6">
      <c r="A56" s="12"/>
      <c r="B56" s="16"/>
      <c r="C56" s="208"/>
      <c r="D56" s="14"/>
      <c r="E56" s="13"/>
      <c r="F56" s="186"/>
    </row>
    <row r="57" spans="1:6" ht="61.2">
      <c r="A57" s="154" t="s">
        <v>84</v>
      </c>
      <c r="B57" s="167" t="s">
        <v>114</v>
      </c>
      <c r="C57" s="219"/>
      <c r="D57" s="174"/>
      <c r="E57" s="186"/>
      <c r="F57" s="186"/>
    </row>
    <row r="58" spans="1:6">
      <c r="A58" s="374" t="s">
        <v>149</v>
      </c>
      <c r="B58" s="375" t="s">
        <v>36</v>
      </c>
      <c r="C58" s="381">
        <v>1</v>
      </c>
      <c r="D58" s="377">
        <v>0</v>
      </c>
      <c r="E58" s="377">
        <f>D58*C58</f>
        <v>0</v>
      </c>
      <c r="F58" s="377">
        <f>(E58*0.22)+E58</f>
        <v>0</v>
      </c>
    </row>
    <row r="59" spans="1:6">
      <c r="A59" s="158"/>
      <c r="B59" s="187"/>
      <c r="C59" s="225"/>
      <c r="D59" s="22"/>
      <c r="E59" s="159"/>
      <c r="F59" s="182"/>
    </row>
    <row r="60" spans="1:6">
      <c r="A60" s="158"/>
      <c r="B60" s="187"/>
      <c r="C60" s="225"/>
      <c r="D60" s="22"/>
      <c r="E60" s="159"/>
      <c r="F60" s="182"/>
    </row>
    <row r="61" spans="1:6" ht="13.2">
      <c r="A61" s="382"/>
      <c r="B61" s="364" t="s">
        <v>145</v>
      </c>
      <c r="C61" s="365"/>
      <c r="D61" s="383"/>
      <c r="E61" s="384">
        <f>SUM(E58)</f>
        <v>0</v>
      </c>
      <c r="F61" s="367">
        <f>SUM(F58)</f>
        <v>0</v>
      </c>
    </row>
    <row r="62" spans="1:6">
      <c r="A62" s="154"/>
      <c r="B62" s="199"/>
      <c r="C62" s="223"/>
      <c r="D62" s="200"/>
      <c r="E62" s="210"/>
      <c r="F62" s="239"/>
    </row>
    <row r="63" spans="1:6">
      <c r="A63" s="154"/>
      <c r="B63" s="199"/>
      <c r="C63" s="223"/>
      <c r="D63" s="200"/>
      <c r="E63" s="210"/>
      <c r="F63" s="239"/>
    </row>
    <row r="64" spans="1:6">
      <c r="A64" s="158"/>
      <c r="B64" s="187"/>
      <c r="C64" s="225"/>
      <c r="D64" s="22"/>
      <c r="E64" s="159"/>
      <c r="F64" s="238"/>
    </row>
    <row r="65" spans="1:6" ht="26.4">
      <c r="A65" s="392" t="s">
        <v>45</v>
      </c>
      <c r="B65" s="399" t="s">
        <v>48</v>
      </c>
      <c r="C65" s="400"/>
      <c r="D65" s="401"/>
      <c r="E65" s="400"/>
      <c r="F65" s="402"/>
    </row>
    <row r="66" spans="1:6">
      <c r="A66" s="265"/>
      <c r="B66" s="272"/>
      <c r="C66" s="273"/>
      <c r="D66" s="274"/>
      <c r="E66" s="273"/>
      <c r="F66" s="275"/>
    </row>
    <row r="67" spans="1:6" ht="20.399999999999999">
      <c r="A67" s="257" t="s">
        <v>3</v>
      </c>
      <c r="B67" s="258" t="s">
        <v>4</v>
      </c>
      <c r="C67" s="259" t="s">
        <v>5</v>
      </c>
      <c r="D67" s="264" t="s">
        <v>6</v>
      </c>
      <c r="E67" s="261" t="s">
        <v>89</v>
      </c>
      <c r="F67" s="262" t="s">
        <v>88</v>
      </c>
    </row>
    <row r="68" spans="1:6">
      <c r="A68" s="158"/>
      <c r="B68" s="187"/>
      <c r="C68" s="225"/>
      <c r="D68" s="22"/>
      <c r="E68" s="159"/>
      <c r="F68" s="238"/>
    </row>
    <row r="69" spans="1:6" ht="153">
      <c r="A69" s="157" t="s">
        <v>46</v>
      </c>
      <c r="B69" s="167" t="s">
        <v>133</v>
      </c>
      <c r="C69" s="226"/>
      <c r="D69" s="18"/>
      <c r="E69" s="160"/>
    </row>
    <row r="70" spans="1:6">
      <c r="A70" s="374" t="s">
        <v>149</v>
      </c>
      <c r="B70" s="378" t="s">
        <v>36</v>
      </c>
      <c r="C70" s="379">
        <v>3</v>
      </c>
      <c r="D70" s="377">
        <v>0</v>
      </c>
      <c r="E70" s="380">
        <f>C70*D70</f>
        <v>0</v>
      </c>
      <c r="F70" s="377">
        <f>(E70*0.22)+E70</f>
        <v>0</v>
      </c>
    </row>
    <row r="71" spans="1:6">
      <c r="A71" s="158"/>
      <c r="B71" s="187"/>
      <c r="C71" s="225"/>
      <c r="D71" s="22"/>
      <c r="E71" s="159"/>
      <c r="F71" s="182"/>
    </row>
    <row r="72" spans="1:6" ht="81.599999999999994">
      <c r="A72" s="157" t="s">
        <v>47</v>
      </c>
      <c r="B72" s="256" t="s">
        <v>134</v>
      </c>
      <c r="C72" s="222"/>
      <c r="D72" s="173"/>
      <c r="E72" s="156"/>
      <c r="F72" s="156"/>
    </row>
    <row r="73" spans="1:6">
      <c r="A73" s="374" t="s">
        <v>149</v>
      </c>
      <c r="B73" s="375" t="s">
        <v>36</v>
      </c>
      <c r="C73" s="376">
        <v>7</v>
      </c>
      <c r="D73" s="377">
        <v>0</v>
      </c>
      <c r="E73" s="377">
        <f>D73*C73</f>
        <v>0</v>
      </c>
      <c r="F73" s="377">
        <f>(E73*0.22)+E73</f>
        <v>0</v>
      </c>
    </row>
    <row r="74" spans="1:6">
      <c r="A74" s="158"/>
      <c r="B74" s="187"/>
      <c r="C74" s="225"/>
      <c r="D74" s="22"/>
      <c r="E74" s="159"/>
      <c r="F74" s="182"/>
    </row>
    <row r="75" spans="1:6" ht="102">
      <c r="A75" s="157" t="s">
        <v>85</v>
      </c>
      <c r="B75" s="309" t="s">
        <v>135</v>
      </c>
      <c r="C75" s="225"/>
      <c r="D75" s="182"/>
      <c r="E75" s="159"/>
      <c r="F75" s="182"/>
    </row>
    <row r="76" spans="1:6">
      <c r="A76" s="360" t="s">
        <v>150</v>
      </c>
      <c r="B76" s="547" t="s">
        <v>36</v>
      </c>
      <c r="C76" s="548">
        <v>2</v>
      </c>
      <c r="D76" s="549">
        <v>0</v>
      </c>
      <c r="E76" s="550">
        <f>C76*D76</f>
        <v>0</v>
      </c>
      <c r="F76" s="549">
        <f>(E76*0.22)+E76</f>
        <v>0</v>
      </c>
    </row>
    <row r="77" spans="1:6">
      <c r="A77" s="551" t="s">
        <v>149</v>
      </c>
      <c r="B77" s="552" t="s">
        <v>36</v>
      </c>
      <c r="C77" s="553">
        <v>1</v>
      </c>
      <c r="D77" s="406">
        <v>0</v>
      </c>
      <c r="E77" s="554">
        <f>C77*D77</f>
        <v>0</v>
      </c>
      <c r="F77" s="406">
        <f>(E77*0.22)+E77</f>
        <v>0</v>
      </c>
    </row>
    <row r="78" spans="1:6" ht="105" customHeight="1">
      <c r="A78" s="157" t="s">
        <v>86</v>
      </c>
      <c r="B78" s="362" t="s">
        <v>118</v>
      </c>
      <c r="C78" s="225"/>
      <c r="D78" s="182"/>
      <c r="E78" s="159"/>
      <c r="F78" s="238"/>
    </row>
    <row r="79" spans="1:6">
      <c r="A79" s="360" t="s">
        <v>150</v>
      </c>
      <c r="B79" s="313" t="s">
        <v>36</v>
      </c>
      <c r="C79" s="314">
        <v>40</v>
      </c>
      <c r="D79" s="312">
        <v>0</v>
      </c>
      <c r="E79" s="312">
        <f>C79*D79</f>
        <v>0</v>
      </c>
      <c r="F79" s="312">
        <f>(E79*0.22)+E79</f>
        <v>0</v>
      </c>
    </row>
    <row r="80" spans="1:6">
      <c r="A80" s="27"/>
      <c r="B80" s="187"/>
      <c r="C80" s="225"/>
      <c r="D80" s="22"/>
      <c r="E80" s="159"/>
      <c r="F80" s="238"/>
    </row>
    <row r="81" spans="1:6" ht="132.6">
      <c r="A81" s="157" t="s">
        <v>87</v>
      </c>
      <c r="B81" s="361" t="s">
        <v>111</v>
      </c>
      <c r="C81" s="220"/>
      <c r="D81" s="165"/>
      <c r="E81" s="182"/>
      <c r="F81" s="182"/>
    </row>
    <row r="82" spans="1:6">
      <c r="A82" s="360" t="s">
        <v>150</v>
      </c>
      <c r="B82" s="310" t="s">
        <v>36</v>
      </c>
      <c r="C82" s="311">
        <v>10</v>
      </c>
      <c r="D82" s="312">
        <v>0</v>
      </c>
      <c r="E82" s="312">
        <f>C82*D82</f>
        <v>0</v>
      </c>
      <c r="F82" s="312">
        <f>(E82*0.22)+E82</f>
        <v>0</v>
      </c>
    </row>
    <row r="83" spans="1:6">
      <c r="A83" s="157"/>
      <c r="B83" s="180"/>
      <c r="C83" s="220"/>
      <c r="D83" s="165"/>
      <c r="E83" s="182"/>
      <c r="F83" s="182"/>
    </row>
    <row r="84" spans="1:6">
      <c r="A84" s="157"/>
      <c r="B84" s="180"/>
      <c r="C84" s="220"/>
      <c r="D84" s="165"/>
      <c r="E84" s="182"/>
      <c r="F84" s="182"/>
    </row>
    <row r="85" spans="1:6">
      <c r="A85" s="329"/>
      <c r="B85" s="324" t="s">
        <v>151</v>
      </c>
      <c r="C85" s="325"/>
      <c r="D85" s="326"/>
      <c r="E85" s="328">
        <f>E82+E79+E76</f>
        <v>0</v>
      </c>
      <c r="F85" s="327">
        <f>F82+F79+F76</f>
        <v>0</v>
      </c>
    </row>
    <row r="86" spans="1:6">
      <c r="A86" s="368"/>
      <c r="B86" s="369" t="s">
        <v>152</v>
      </c>
      <c r="C86" s="370"/>
      <c r="D86" s="371"/>
      <c r="E86" s="372">
        <f>E73+E70+E77</f>
        <v>0</v>
      </c>
      <c r="F86" s="373">
        <f>F73+F70+F77</f>
        <v>0</v>
      </c>
    </row>
    <row r="87" spans="1:6">
      <c r="A87" s="158"/>
      <c r="B87" s="176"/>
      <c r="C87" s="227"/>
      <c r="D87" s="153"/>
      <c r="E87" s="177"/>
      <c r="F87" s="201"/>
    </row>
    <row r="88" spans="1:6" ht="10.8" thickBot="1">
      <c r="A88" s="523"/>
      <c r="B88" s="524"/>
      <c r="C88" s="525"/>
      <c r="D88" s="526"/>
      <c r="E88" s="527"/>
      <c r="F88" s="528"/>
    </row>
    <row r="89" spans="1:6" ht="10.8" thickTop="1">
      <c r="A89" s="158"/>
      <c r="B89" s="176"/>
      <c r="C89" s="227"/>
      <c r="D89" s="153"/>
      <c r="E89" s="177"/>
      <c r="F89" s="201"/>
    </row>
    <row r="90" spans="1:6">
      <c r="A90" s="158"/>
      <c r="B90" s="176"/>
      <c r="C90" s="227"/>
      <c r="D90" s="153"/>
      <c r="E90" s="177"/>
      <c r="F90" s="239"/>
    </row>
    <row r="91" spans="1:6" ht="10.8" customHeight="1">
      <c r="A91" s="330"/>
      <c r="B91" s="331" t="s">
        <v>153</v>
      </c>
      <c r="C91" s="332"/>
      <c r="D91" s="333"/>
      <c r="E91" s="334">
        <f>E85+E29</f>
        <v>0</v>
      </c>
      <c r="F91" s="334">
        <f>F85+F29</f>
        <v>0</v>
      </c>
    </row>
    <row r="92" spans="1:6" ht="10.8" customHeight="1">
      <c r="A92" s="158"/>
      <c r="B92" s="176"/>
      <c r="C92" s="227"/>
      <c r="D92" s="153"/>
      <c r="E92" s="239"/>
      <c r="F92" s="239"/>
    </row>
    <row r="93" spans="1:6" ht="13.2">
      <c r="A93" s="363"/>
      <c r="B93" s="364" t="s">
        <v>154</v>
      </c>
      <c r="C93" s="365"/>
      <c r="D93" s="366"/>
      <c r="E93" s="367">
        <f>E86+E61+E49+E31</f>
        <v>0</v>
      </c>
      <c r="F93" s="367">
        <f>F86+F61+F49+F31</f>
        <v>0</v>
      </c>
    </row>
    <row r="94" spans="1:6">
      <c r="A94" s="158"/>
      <c r="B94" s="176"/>
      <c r="C94" s="227"/>
      <c r="D94" s="153"/>
      <c r="E94" s="239"/>
      <c r="F94" s="239"/>
    </row>
    <row r="95" spans="1:6">
      <c r="A95" s="158"/>
      <c r="B95" s="176"/>
      <c r="C95" s="227"/>
      <c r="D95" s="153"/>
      <c r="E95" s="239"/>
      <c r="F95" s="239"/>
    </row>
    <row r="96" spans="1:6">
      <c r="A96" s="158"/>
      <c r="B96" s="176"/>
      <c r="C96" s="227"/>
      <c r="D96" s="153"/>
      <c r="E96" s="177"/>
      <c r="F96" s="239"/>
    </row>
    <row r="97" spans="1:6" ht="15.6">
      <c r="A97" s="386" t="s">
        <v>42</v>
      </c>
      <c r="B97" s="387" t="s">
        <v>2</v>
      </c>
      <c r="C97" s="388"/>
      <c r="D97" s="389"/>
      <c r="E97" s="390"/>
      <c r="F97" s="391"/>
    </row>
    <row r="98" spans="1:6">
      <c r="A98" s="265"/>
      <c r="B98" s="266"/>
      <c r="C98" s="267"/>
      <c r="D98" s="268"/>
      <c r="E98" s="270"/>
      <c r="F98" s="277"/>
    </row>
    <row r="99" spans="1:6" ht="20.399999999999999">
      <c r="A99" s="257" t="s">
        <v>3</v>
      </c>
      <c r="B99" s="258" t="s">
        <v>4</v>
      </c>
      <c r="C99" s="259" t="s">
        <v>5</v>
      </c>
      <c r="D99" s="264" t="s">
        <v>6</v>
      </c>
      <c r="E99" s="261" t="s">
        <v>89</v>
      </c>
      <c r="F99" s="262" t="s">
        <v>88</v>
      </c>
    </row>
    <row r="100" spans="1:6">
      <c r="A100" s="12"/>
      <c r="B100" s="16"/>
      <c r="C100" s="208"/>
      <c r="D100" s="14"/>
      <c r="E100" s="13"/>
      <c r="F100" s="237"/>
    </row>
    <row r="101" spans="1:6" ht="20.399999999999999">
      <c r="A101" s="154" t="s">
        <v>43</v>
      </c>
      <c r="B101" s="167" t="s">
        <v>75</v>
      </c>
      <c r="C101" s="219"/>
      <c r="D101" s="174"/>
      <c r="E101" s="186"/>
      <c r="F101" s="186"/>
    </row>
    <row r="102" spans="1:6">
      <c r="A102" s="403" t="s">
        <v>149</v>
      </c>
      <c r="B102" s="404" t="s">
        <v>36</v>
      </c>
      <c r="C102" s="405">
        <v>1</v>
      </c>
      <c r="D102" s="406">
        <v>0</v>
      </c>
      <c r="E102" s="406">
        <f>C102*D102</f>
        <v>0</v>
      </c>
      <c r="F102" s="406">
        <f>(E102*0.22)+E102</f>
        <v>0</v>
      </c>
    </row>
    <row r="103" spans="1:6">
      <c r="A103" s="12"/>
      <c r="B103" s="16"/>
      <c r="C103" s="208"/>
      <c r="D103" s="14"/>
      <c r="E103" s="13"/>
      <c r="F103" s="237"/>
    </row>
    <row r="104" spans="1:6" ht="193.8">
      <c r="A104" s="154" t="s">
        <v>44</v>
      </c>
      <c r="B104" s="167" t="s">
        <v>104</v>
      </c>
      <c r="C104" s="219"/>
      <c r="D104" s="174"/>
      <c r="E104" s="186"/>
      <c r="F104" s="237"/>
    </row>
    <row r="105" spans="1:6">
      <c r="A105" s="403" t="s">
        <v>149</v>
      </c>
      <c r="B105" s="404" t="s">
        <v>39</v>
      </c>
      <c r="C105" s="405">
        <v>14210</v>
      </c>
      <c r="D105" s="406">
        <v>0</v>
      </c>
      <c r="E105" s="406">
        <f>D105*C105</f>
        <v>0</v>
      </c>
      <c r="F105" s="406">
        <f>(E105*0.22)+E105</f>
        <v>0</v>
      </c>
    </row>
    <row r="106" spans="1:6">
      <c r="A106" s="155"/>
      <c r="B106" s="253"/>
      <c r="C106" s="220"/>
      <c r="D106" s="181"/>
      <c r="E106" s="182"/>
      <c r="F106" s="238"/>
    </row>
    <row r="107" spans="1:6" ht="193.8">
      <c r="A107" s="154" t="s">
        <v>15</v>
      </c>
      <c r="B107" s="167" t="s">
        <v>140</v>
      </c>
      <c r="C107" s="219"/>
      <c r="D107" s="174"/>
      <c r="E107" s="186"/>
      <c r="F107" s="237"/>
    </row>
    <row r="108" spans="1:6">
      <c r="A108" s="335" t="s">
        <v>150</v>
      </c>
      <c r="B108" s="310" t="s">
        <v>39</v>
      </c>
      <c r="C108" s="311">
        <f>2.1*1000</f>
        <v>2100</v>
      </c>
      <c r="D108" s="312">
        <v>0</v>
      </c>
      <c r="E108" s="312">
        <f>D108*C108</f>
        <v>0</v>
      </c>
      <c r="F108" s="312">
        <f>(E108*0.22)+E108</f>
        <v>0</v>
      </c>
    </row>
    <row r="109" spans="1:6">
      <c r="A109" s="27"/>
      <c r="B109" s="180"/>
      <c r="C109" s="220"/>
      <c r="D109" s="181"/>
      <c r="E109" s="182"/>
      <c r="F109" s="238"/>
    </row>
    <row r="110" spans="1:6" ht="204">
      <c r="A110" s="154" t="s">
        <v>76</v>
      </c>
      <c r="B110" s="167" t="s">
        <v>121</v>
      </c>
      <c r="C110" s="219"/>
      <c r="D110" s="174"/>
      <c r="E110" s="186"/>
      <c r="F110" s="237"/>
    </row>
    <row r="111" spans="1:6">
      <c r="A111" s="403" t="s">
        <v>149</v>
      </c>
      <c r="B111" s="404" t="s">
        <v>39</v>
      </c>
      <c r="C111" s="405">
        <f>29*1000</f>
        <v>29000</v>
      </c>
      <c r="D111" s="406">
        <v>0</v>
      </c>
      <c r="E111" s="406">
        <f>D111*C111</f>
        <v>0</v>
      </c>
      <c r="F111" s="407">
        <f>(E111*0.22)+E111</f>
        <v>0</v>
      </c>
    </row>
    <row r="112" spans="1:6">
      <c r="A112" s="27"/>
      <c r="B112" s="180"/>
      <c r="C112" s="220"/>
      <c r="D112" s="181"/>
      <c r="E112" s="182"/>
      <c r="F112" s="238"/>
    </row>
    <row r="113" spans="1:6" ht="122.4">
      <c r="A113" s="154" t="s">
        <v>77</v>
      </c>
      <c r="B113" s="167" t="s">
        <v>105</v>
      </c>
      <c r="C113" s="219"/>
      <c r="D113" s="174"/>
      <c r="E113" s="186"/>
      <c r="F113" s="186"/>
    </row>
    <row r="114" spans="1:6">
      <c r="A114" s="403" t="s">
        <v>149</v>
      </c>
      <c r="B114" s="404" t="s">
        <v>106</v>
      </c>
      <c r="C114" s="408">
        <v>2.4900000000000002</v>
      </c>
      <c r="D114" s="406">
        <v>0</v>
      </c>
      <c r="E114" s="406">
        <f>C114*D114</f>
        <v>0</v>
      </c>
      <c r="F114" s="406">
        <f>(E114*0.22)+E114</f>
        <v>0</v>
      </c>
    </row>
    <row r="115" spans="1:6">
      <c r="A115" s="27"/>
      <c r="B115" s="180"/>
      <c r="C115" s="222"/>
      <c r="D115" s="181"/>
      <c r="E115" s="182"/>
      <c r="F115" s="238"/>
    </row>
    <row r="116" spans="1:6" ht="40.799999999999997">
      <c r="A116" s="154" t="s">
        <v>78</v>
      </c>
      <c r="B116" s="167" t="s">
        <v>107</v>
      </c>
      <c r="C116" s="219"/>
      <c r="D116" s="174"/>
      <c r="E116" s="186"/>
      <c r="F116" s="237"/>
    </row>
    <row r="117" spans="1:6">
      <c r="A117" s="403" t="s">
        <v>149</v>
      </c>
      <c r="B117" s="404" t="s">
        <v>36</v>
      </c>
      <c r="C117" s="408">
        <v>1</v>
      </c>
      <c r="D117" s="406">
        <v>0</v>
      </c>
      <c r="E117" s="406">
        <f>D117*C117</f>
        <v>0</v>
      </c>
      <c r="F117" s="406">
        <f>(E117*0.22)+E117</f>
        <v>0</v>
      </c>
    </row>
    <row r="118" spans="1:6">
      <c r="A118" s="27"/>
      <c r="B118" s="180"/>
      <c r="C118" s="222"/>
      <c r="D118" s="182"/>
      <c r="E118" s="182"/>
      <c r="F118" s="182"/>
    </row>
    <row r="119" spans="1:6" ht="10.8" thickBot="1">
      <c r="A119" s="27"/>
      <c r="B119" s="180"/>
      <c r="C119" s="222"/>
      <c r="D119" s="182"/>
      <c r="E119" s="182"/>
      <c r="F119" s="182"/>
    </row>
    <row r="120" spans="1:6" ht="10.8" thickTop="1">
      <c r="A120" s="535"/>
      <c r="B120" s="536"/>
      <c r="C120" s="537"/>
      <c r="D120" s="538"/>
      <c r="E120" s="539"/>
      <c r="F120" s="540"/>
    </row>
    <row r="121" spans="1:6">
      <c r="A121" s="529"/>
      <c r="B121" s="530"/>
      <c r="C121" s="531"/>
      <c r="D121" s="532"/>
      <c r="E121" s="533"/>
      <c r="F121" s="534"/>
    </row>
    <row r="122" spans="1:6" ht="13.2">
      <c r="A122" s="480"/>
      <c r="B122" s="356" t="s">
        <v>147</v>
      </c>
      <c r="C122" s="357"/>
      <c r="D122" s="358"/>
      <c r="E122" s="334">
        <f>E108</f>
        <v>0</v>
      </c>
      <c r="F122" s="334">
        <f>F108</f>
        <v>0</v>
      </c>
    </row>
    <row r="123" spans="1:6" ht="13.2">
      <c r="A123" s="353"/>
      <c r="B123" s="356"/>
      <c r="C123" s="357"/>
      <c r="D123" s="358"/>
      <c r="E123" s="359"/>
      <c r="F123" s="359"/>
    </row>
    <row r="124" spans="1:6" ht="13.2">
      <c r="A124" s="481"/>
      <c r="B124" s="356" t="s">
        <v>148</v>
      </c>
      <c r="C124" s="357"/>
      <c r="D124" s="358"/>
      <c r="E124" s="409">
        <f>E117+E114+E111+E105+E102</f>
        <v>0</v>
      </c>
      <c r="F124" s="409">
        <f>F114+F111+F105+F102+F117</f>
        <v>0</v>
      </c>
    </row>
    <row r="125" spans="1:6">
      <c r="A125" s="154"/>
      <c r="B125" s="199"/>
      <c r="C125" s="223"/>
      <c r="D125" s="200"/>
      <c r="E125" s="201"/>
      <c r="F125" s="239"/>
    </row>
    <row r="126" spans="1:6" ht="15.6">
      <c r="A126" s="414" t="s">
        <v>116</v>
      </c>
      <c r="B126" s="555" t="s">
        <v>93</v>
      </c>
      <c r="C126" s="556"/>
      <c r="D126" s="556"/>
      <c r="E126" s="415"/>
      <c r="F126" s="391"/>
    </row>
    <row r="127" spans="1:6" ht="14.4">
      <c r="A127" s="265"/>
      <c r="B127" s="266"/>
      <c r="C127" s="276"/>
      <c r="D127" s="276"/>
      <c r="E127" s="270"/>
      <c r="F127" s="277"/>
    </row>
    <row r="128" spans="1:6" ht="20.399999999999999">
      <c r="A128" s="257" t="s">
        <v>50</v>
      </c>
      <c r="B128" s="258" t="s">
        <v>4</v>
      </c>
      <c r="C128" s="259" t="s">
        <v>5</v>
      </c>
      <c r="D128" s="260" t="s">
        <v>6</v>
      </c>
      <c r="E128" s="261" t="s">
        <v>89</v>
      </c>
      <c r="F128" s="262" t="s">
        <v>88</v>
      </c>
    </row>
    <row r="129" spans="1:6">
      <c r="A129" s="10"/>
      <c r="B129" s="7"/>
      <c r="C129" s="218"/>
      <c r="D129" s="11"/>
      <c r="E129" s="254"/>
      <c r="F129" s="243"/>
    </row>
    <row r="130" spans="1:6" ht="30.6">
      <c r="A130" s="10"/>
      <c r="B130" s="213" t="s">
        <v>109</v>
      </c>
      <c r="C130" s="164">
        <v>1</v>
      </c>
      <c r="D130" s="189">
        <v>0</v>
      </c>
      <c r="E130" s="190">
        <f>D130*C130</f>
        <v>0</v>
      </c>
      <c r="F130" s="190">
        <f>(E130*0.22)+E130</f>
        <v>0</v>
      </c>
    </row>
    <row r="131" spans="1:6">
      <c r="A131" s="403" t="s">
        <v>149</v>
      </c>
      <c r="B131" s="410" t="s">
        <v>10</v>
      </c>
      <c r="C131" s="411"/>
      <c r="D131" s="412"/>
      <c r="E131" s="413">
        <f>SUM(E129:E130)</f>
        <v>0</v>
      </c>
      <c r="F131" s="413">
        <f>SUM(F129:F130)</f>
        <v>0</v>
      </c>
    </row>
    <row r="132" spans="1:6">
      <c r="A132" s="27"/>
      <c r="B132" s="191"/>
      <c r="C132" s="231"/>
      <c r="D132" s="174"/>
      <c r="E132" s="179"/>
      <c r="F132" s="179"/>
    </row>
    <row r="133" spans="1:6" ht="10.8" thickBot="1">
      <c r="A133" s="27"/>
      <c r="B133" s="191"/>
      <c r="C133" s="231"/>
      <c r="D133" s="174"/>
      <c r="E133" s="179"/>
      <c r="F133" s="179"/>
    </row>
    <row r="134" spans="1:6" ht="10.8" thickTop="1">
      <c r="A134" s="541"/>
      <c r="B134" s="542"/>
      <c r="C134" s="543"/>
      <c r="D134" s="544"/>
      <c r="E134" s="545"/>
      <c r="F134" s="546"/>
    </row>
    <row r="135" spans="1:6">
      <c r="A135" s="154"/>
      <c r="B135" s="199"/>
      <c r="C135" s="223"/>
      <c r="D135" s="200"/>
      <c r="E135" s="201"/>
      <c r="F135" s="239"/>
    </row>
    <row r="136" spans="1:6" ht="26.4">
      <c r="A136" s="463"/>
      <c r="B136" s="464" t="s">
        <v>155</v>
      </c>
      <c r="C136" s="465"/>
      <c r="D136" s="466"/>
      <c r="E136" s="467">
        <f>E131</f>
        <v>0</v>
      </c>
      <c r="F136" s="467">
        <f>F131</f>
        <v>0</v>
      </c>
    </row>
    <row r="137" spans="1:6">
      <c r="A137" s="17"/>
      <c r="B137" s="302"/>
      <c r="C137" s="226"/>
      <c r="D137" s="22"/>
      <c r="E137" s="303"/>
      <c r="F137" s="304"/>
    </row>
    <row r="138" spans="1:6" ht="15.6">
      <c r="A138" s="386" t="s">
        <v>117</v>
      </c>
      <c r="B138" s="387" t="s">
        <v>14</v>
      </c>
      <c r="C138" s="388"/>
      <c r="D138" s="389"/>
      <c r="E138" s="390"/>
      <c r="F138" s="391"/>
    </row>
    <row r="139" spans="1:6" hidden="1">
      <c r="A139" s="154"/>
      <c r="B139" s="16" t="s">
        <v>4</v>
      </c>
      <c r="C139" s="208" t="s">
        <v>5</v>
      </c>
      <c r="D139" s="209" t="s">
        <v>6</v>
      </c>
      <c r="E139" s="208" t="s">
        <v>7</v>
      </c>
      <c r="F139" s="240" t="s">
        <v>7</v>
      </c>
    </row>
    <row r="140" spans="1:6">
      <c r="A140" s="154"/>
      <c r="B140" s="16"/>
      <c r="C140" s="208"/>
      <c r="D140" s="209"/>
      <c r="E140" s="208"/>
      <c r="F140" s="240"/>
    </row>
    <row r="141" spans="1:6">
      <c r="A141" s="257"/>
      <c r="B141" s="258"/>
      <c r="C141" s="259"/>
      <c r="D141" s="260"/>
      <c r="E141" s="261"/>
      <c r="F141" s="262"/>
    </row>
    <row r="142" spans="1:6" ht="20.399999999999999">
      <c r="A142" s="161" t="s">
        <v>68</v>
      </c>
      <c r="B142" s="162" t="s">
        <v>92</v>
      </c>
      <c r="C142" s="220"/>
      <c r="D142" s="182"/>
      <c r="E142" s="182"/>
      <c r="F142" s="238"/>
    </row>
    <row r="143" spans="1:6">
      <c r="A143" s="161" t="s">
        <v>37</v>
      </c>
      <c r="B143" s="162" t="s">
        <v>32</v>
      </c>
      <c r="C143" s="229"/>
      <c r="D143" s="18"/>
      <c r="E143" s="19"/>
      <c r="F143" s="242"/>
    </row>
    <row r="144" spans="1:6">
      <c r="A144" s="161"/>
      <c r="B144" s="162"/>
      <c r="C144" s="229"/>
      <c r="D144" s="18"/>
      <c r="E144" s="19"/>
      <c r="F144" s="242"/>
    </row>
    <row r="145" spans="1:6" ht="13.2">
      <c r="A145" s="444" t="s">
        <v>17</v>
      </c>
      <c r="B145" s="445" t="s">
        <v>79</v>
      </c>
      <c r="C145" s="446"/>
      <c r="D145" s="447"/>
      <c r="E145" s="448"/>
      <c r="F145" s="449"/>
    </row>
    <row r="146" spans="1:6">
      <c r="A146" s="278"/>
      <c r="B146" s="279"/>
      <c r="C146" s="280"/>
      <c r="D146" s="281"/>
      <c r="E146" s="282"/>
      <c r="F146" s="283"/>
    </row>
    <row r="147" spans="1:6" ht="20.399999999999999">
      <c r="A147" s="284" t="s">
        <v>50</v>
      </c>
      <c r="B147" s="285" t="s">
        <v>4</v>
      </c>
      <c r="C147" s="286" t="s">
        <v>5</v>
      </c>
      <c r="D147" s="287" t="s">
        <v>6</v>
      </c>
      <c r="E147" s="283" t="s">
        <v>89</v>
      </c>
      <c r="F147" s="283" t="s">
        <v>88</v>
      </c>
    </row>
    <row r="148" spans="1:6">
      <c r="A148" s="12"/>
      <c r="C148" s="208"/>
      <c r="D148" s="209"/>
      <c r="E148" s="208"/>
      <c r="F148" s="240"/>
    </row>
    <row r="149" spans="1:6" ht="30.6">
      <c r="A149" s="12"/>
      <c r="B149" s="170" t="s">
        <v>108</v>
      </c>
      <c r="C149" s="164">
        <v>1</v>
      </c>
      <c r="D149" s="189">
        <v>0</v>
      </c>
      <c r="E149" s="190">
        <f>D149*C149</f>
        <v>0</v>
      </c>
      <c r="F149" s="190">
        <f>(E149*0.22)+E149</f>
        <v>0</v>
      </c>
    </row>
    <row r="150" spans="1:6">
      <c r="A150" s="403" t="s">
        <v>149</v>
      </c>
      <c r="B150" s="410" t="s">
        <v>10</v>
      </c>
      <c r="C150" s="411"/>
      <c r="D150" s="412"/>
      <c r="E150" s="413">
        <f>SUM(E148:E149)</f>
        <v>0</v>
      </c>
      <c r="F150" s="413">
        <f>SUM(F148:F149)</f>
        <v>0</v>
      </c>
    </row>
    <row r="151" spans="1:6">
      <c r="A151" s="202"/>
      <c r="B151" s="191"/>
      <c r="C151" s="231"/>
      <c r="D151" s="174"/>
      <c r="E151" s="179"/>
      <c r="F151" s="243"/>
    </row>
    <row r="152" spans="1:6" ht="13.2">
      <c r="A152" s="443" t="s">
        <v>94</v>
      </c>
      <c r="B152" s="438" t="s">
        <v>19</v>
      </c>
      <c r="C152" s="439"/>
      <c r="D152" s="440"/>
      <c r="E152" s="441"/>
      <c r="F152" s="442"/>
    </row>
    <row r="153" spans="1:6">
      <c r="A153" s="278"/>
      <c r="B153" s="279"/>
      <c r="C153" s="280"/>
      <c r="D153" s="281"/>
      <c r="E153" s="282"/>
      <c r="F153" s="288"/>
    </row>
    <row r="154" spans="1:6" ht="20.399999999999999">
      <c r="A154" s="284" t="s">
        <v>50</v>
      </c>
      <c r="B154" s="285" t="s">
        <v>4</v>
      </c>
      <c r="C154" s="286" t="s">
        <v>5</v>
      </c>
      <c r="D154" s="287" t="s">
        <v>6</v>
      </c>
      <c r="E154" s="289" t="s">
        <v>89</v>
      </c>
      <c r="F154" s="289" t="s">
        <v>88</v>
      </c>
    </row>
    <row r="155" spans="1:6">
      <c r="A155" s="12"/>
      <c r="B155" s="16"/>
      <c r="C155" s="208"/>
      <c r="D155" s="209"/>
      <c r="E155" s="208"/>
      <c r="F155" s="219"/>
    </row>
    <row r="156" spans="1:6" ht="40.799999999999997">
      <c r="A156" s="202" t="s">
        <v>58</v>
      </c>
      <c r="B156" s="170" t="s">
        <v>122</v>
      </c>
      <c r="C156" s="164">
        <v>7</v>
      </c>
      <c r="D156" s="190">
        <v>0</v>
      </c>
      <c r="E156" s="190">
        <f>C156*D156</f>
        <v>0</v>
      </c>
      <c r="F156" s="190">
        <f>(E156*0.095)+E156</f>
        <v>0</v>
      </c>
    </row>
    <row r="157" spans="1:6">
      <c r="A157" s="403" t="s">
        <v>149</v>
      </c>
      <c r="B157" s="410" t="s">
        <v>10</v>
      </c>
      <c r="C157" s="411"/>
      <c r="D157" s="412"/>
      <c r="E157" s="413">
        <f>SUM(E156:E156)</f>
        <v>0</v>
      </c>
      <c r="F157" s="413">
        <f>SUM(F156:F156)</f>
        <v>0</v>
      </c>
    </row>
    <row r="158" spans="1:6">
      <c r="A158" s="163"/>
      <c r="B158" s="156"/>
      <c r="C158" s="222"/>
      <c r="D158" s="173"/>
      <c r="E158" s="188"/>
      <c r="F158" s="241"/>
    </row>
    <row r="159" spans="1:6" ht="13.2">
      <c r="A159" s="443" t="s">
        <v>95</v>
      </c>
      <c r="B159" s="438" t="s">
        <v>54</v>
      </c>
      <c r="C159" s="439"/>
      <c r="D159" s="440"/>
      <c r="E159" s="441"/>
      <c r="F159" s="442"/>
    </row>
    <row r="160" spans="1:6">
      <c r="A160" s="278"/>
      <c r="B160" s="290"/>
      <c r="C160" s="291"/>
      <c r="D160" s="292"/>
      <c r="E160" s="293"/>
      <c r="F160" s="288"/>
    </row>
    <row r="161" spans="1:6" s="175" customFormat="1" ht="24" customHeight="1">
      <c r="A161" s="252" t="s">
        <v>49</v>
      </c>
      <c r="B161" s="258" t="s">
        <v>4</v>
      </c>
      <c r="C161" s="259" t="s">
        <v>5</v>
      </c>
      <c r="D161" s="264" t="s">
        <v>6</v>
      </c>
      <c r="E161" s="263" t="s">
        <v>89</v>
      </c>
      <c r="F161" s="263" t="s">
        <v>88</v>
      </c>
    </row>
    <row r="162" spans="1:6" s="175" customFormat="1" ht="10.8" customHeight="1">
      <c r="A162" s="5"/>
      <c r="B162" s="5"/>
      <c r="C162" s="20"/>
      <c r="D162" s="190"/>
      <c r="E162" s="5"/>
      <c r="F162" s="236"/>
    </row>
    <row r="163" spans="1:6" s="175" customFormat="1" ht="51">
      <c r="A163" s="161" t="s">
        <v>55</v>
      </c>
      <c r="B163" s="170" t="s">
        <v>80</v>
      </c>
      <c r="C163" s="164">
        <v>10</v>
      </c>
      <c r="D163" s="190">
        <v>0</v>
      </c>
      <c r="E163" s="190">
        <f>D163*C163</f>
        <v>0</v>
      </c>
      <c r="F163" s="190">
        <f>(E163*0.095)+E163</f>
        <v>0</v>
      </c>
    </row>
    <row r="164" spans="1:6" s="175" customFormat="1" ht="20.399999999999999">
      <c r="A164" s="161" t="s">
        <v>71</v>
      </c>
      <c r="B164" s="170" t="s">
        <v>73</v>
      </c>
      <c r="C164" s="164">
        <v>10</v>
      </c>
      <c r="D164" s="190">
        <v>0</v>
      </c>
      <c r="E164" s="190">
        <f>D164*C164</f>
        <v>0</v>
      </c>
      <c r="F164" s="190">
        <f>(E164*0.095)+E164</f>
        <v>0</v>
      </c>
    </row>
    <row r="165" spans="1:6" s="175" customFormat="1" ht="20.399999999999999">
      <c r="A165" s="161" t="s">
        <v>74</v>
      </c>
      <c r="B165" s="170" t="s">
        <v>123</v>
      </c>
      <c r="C165" s="164">
        <v>6</v>
      </c>
      <c r="D165" s="190">
        <v>0</v>
      </c>
      <c r="E165" s="190">
        <f>D165*C165</f>
        <v>0</v>
      </c>
      <c r="F165" s="190">
        <f>(E165*0.095)+E165</f>
        <v>0</v>
      </c>
    </row>
    <row r="166" spans="1:6" ht="12" customHeight="1">
      <c r="A166" s="403" t="s">
        <v>149</v>
      </c>
      <c r="B166" s="410" t="s">
        <v>10</v>
      </c>
      <c r="C166" s="411"/>
      <c r="D166" s="412"/>
      <c r="E166" s="413">
        <f>SUM(E163:E165)</f>
        <v>0</v>
      </c>
      <c r="F166" s="413">
        <f>SUM(F163:F165)</f>
        <v>0</v>
      </c>
    </row>
    <row r="167" spans="1:6" ht="11.25" customHeight="1">
      <c r="A167" s="21"/>
      <c r="B167" s="191"/>
      <c r="C167" s="231"/>
      <c r="D167" s="174"/>
      <c r="E167" s="179"/>
      <c r="F167" s="243"/>
    </row>
    <row r="168" spans="1:6" ht="11.25" customHeight="1">
      <c r="A168" s="443" t="s">
        <v>96</v>
      </c>
      <c r="B168" s="438" t="s">
        <v>60</v>
      </c>
      <c r="C168" s="439"/>
      <c r="D168" s="440"/>
      <c r="E168" s="441"/>
      <c r="F168" s="442"/>
    </row>
    <row r="169" spans="1:6" ht="11.25" customHeight="1">
      <c r="A169" s="278"/>
      <c r="B169" s="290"/>
      <c r="C169" s="291"/>
      <c r="D169" s="292"/>
      <c r="E169" s="293"/>
      <c r="F169" s="288"/>
    </row>
    <row r="170" spans="1:6" ht="20.399999999999999">
      <c r="A170" s="252" t="s">
        <v>49</v>
      </c>
      <c r="B170" s="258" t="s">
        <v>4</v>
      </c>
      <c r="C170" s="259" t="s">
        <v>5</v>
      </c>
      <c r="D170" s="264" t="s">
        <v>6</v>
      </c>
      <c r="E170" s="263" t="s">
        <v>89</v>
      </c>
      <c r="F170" s="263" t="s">
        <v>90</v>
      </c>
    </row>
    <row r="171" spans="1:6">
      <c r="A171" s="12"/>
      <c r="B171" s="204"/>
      <c r="C171" s="232"/>
      <c r="D171" s="206"/>
      <c r="E171" s="205"/>
      <c r="F171" s="186"/>
    </row>
    <row r="172" spans="1:6" ht="30.6">
      <c r="A172" s="161" t="s">
        <v>61</v>
      </c>
      <c r="B172" s="170" t="s">
        <v>81</v>
      </c>
      <c r="C172" s="164">
        <v>126</v>
      </c>
      <c r="D172" s="190">
        <v>0</v>
      </c>
      <c r="E172" s="190">
        <f>D172*C172</f>
        <v>0</v>
      </c>
      <c r="F172" s="190">
        <f>(E172*0.095)+E172</f>
        <v>0</v>
      </c>
    </row>
    <row r="173" spans="1:6" ht="12.75" customHeight="1">
      <c r="A173" s="403" t="s">
        <v>137</v>
      </c>
      <c r="B173" s="410" t="s">
        <v>10</v>
      </c>
      <c r="C173" s="411"/>
      <c r="D173" s="412"/>
      <c r="E173" s="413">
        <f>SUM(E172:E172)</f>
        <v>0</v>
      </c>
      <c r="F173" s="413">
        <f>SUM(F172:F172)</f>
        <v>0</v>
      </c>
    </row>
    <row r="174" spans="1:6" ht="12.75" customHeight="1">
      <c r="A174" s="161"/>
      <c r="B174" s="191"/>
      <c r="C174" s="231"/>
      <c r="D174" s="174"/>
      <c r="E174" s="179"/>
      <c r="F174" s="243"/>
    </row>
    <row r="175" spans="1:6" ht="12" customHeight="1">
      <c r="A175" s="21"/>
      <c r="B175" s="191"/>
      <c r="C175" s="231"/>
      <c r="D175" s="174"/>
      <c r="E175" s="179"/>
      <c r="F175" s="243"/>
    </row>
    <row r="176" spans="1:6" ht="11.25" customHeight="1">
      <c r="A176" s="392" t="s">
        <v>97</v>
      </c>
      <c r="B176" s="438" t="s">
        <v>56</v>
      </c>
      <c r="C176" s="439"/>
      <c r="D176" s="440"/>
      <c r="E176" s="441"/>
      <c r="F176" s="442"/>
    </row>
    <row r="177" spans="1:6" ht="11.25" customHeight="1">
      <c r="A177" s="265"/>
      <c r="B177" s="290"/>
      <c r="C177" s="291"/>
      <c r="D177" s="292"/>
      <c r="E177" s="293"/>
      <c r="F177" s="288"/>
    </row>
    <row r="178" spans="1:6" ht="20.399999999999999">
      <c r="A178" s="257" t="s">
        <v>50</v>
      </c>
      <c r="B178" s="258" t="s">
        <v>4</v>
      </c>
      <c r="C178" s="259" t="s">
        <v>5</v>
      </c>
      <c r="D178" s="264" t="s">
        <v>6</v>
      </c>
      <c r="E178" s="263" t="s">
        <v>89</v>
      </c>
      <c r="F178" s="263" t="s">
        <v>90</v>
      </c>
    </row>
    <row r="179" spans="1:6" ht="12.75" customHeight="1">
      <c r="A179" s="207"/>
      <c r="B179" s="204"/>
      <c r="C179" s="232"/>
      <c r="D179" s="206"/>
      <c r="E179" s="205"/>
      <c r="F179" s="237"/>
    </row>
    <row r="180" spans="1:6" ht="30.6">
      <c r="A180" s="161" t="s">
        <v>72</v>
      </c>
      <c r="B180" s="170" t="s">
        <v>124</v>
      </c>
    </row>
    <row r="181" spans="1:6" ht="11.25" customHeight="1">
      <c r="A181" s="315" t="s">
        <v>136</v>
      </c>
      <c r="B181" s="336"/>
      <c r="C181" s="337">
        <v>35</v>
      </c>
      <c r="D181" s="338">
        <v>0</v>
      </c>
      <c r="E181" s="338">
        <f>D181*C181</f>
        <v>0</v>
      </c>
      <c r="F181" s="338">
        <f>(E181*0.095)+E181</f>
        <v>0</v>
      </c>
    </row>
    <row r="182" spans="1:6" ht="11.25" customHeight="1">
      <c r="A182" s="403" t="s">
        <v>149</v>
      </c>
      <c r="B182" s="416"/>
      <c r="C182" s="417">
        <f>293-35</f>
        <v>258</v>
      </c>
      <c r="D182" s="418">
        <v>0</v>
      </c>
      <c r="E182" s="418">
        <f>D182*C182</f>
        <v>0</v>
      </c>
      <c r="F182" s="418">
        <f>(E182*0.095)+E182</f>
        <v>0</v>
      </c>
    </row>
    <row r="183" spans="1:6" ht="11.25" customHeight="1">
      <c r="A183" s="27"/>
      <c r="B183" s="192" t="s">
        <v>10</v>
      </c>
      <c r="C183" s="230"/>
      <c r="D183" s="193"/>
      <c r="E183" s="194">
        <f>E181+E182</f>
        <v>0</v>
      </c>
      <c r="F183" s="194">
        <f>F181+F182</f>
        <v>0</v>
      </c>
    </row>
    <row r="184" spans="1:6" ht="11.25" customHeight="1">
      <c r="A184" s="305"/>
      <c r="B184" s="306"/>
      <c r="C184" s="307"/>
      <c r="D184" s="308"/>
      <c r="E184" s="269"/>
      <c r="F184" s="269"/>
    </row>
    <row r="185" spans="1:6" ht="12" customHeight="1">
      <c r="A185" s="431" t="s">
        <v>98</v>
      </c>
      <c r="B185" s="432" t="s">
        <v>16</v>
      </c>
      <c r="C185" s="433"/>
      <c r="D185" s="434"/>
      <c r="E185" s="435"/>
      <c r="F185" s="436"/>
    </row>
    <row r="186" spans="1:6" ht="12.75" customHeight="1">
      <c r="A186" s="10"/>
      <c r="B186" s="15"/>
      <c r="C186" s="228"/>
      <c r="D186" s="18"/>
      <c r="E186" s="203"/>
      <c r="F186" s="241"/>
    </row>
    <row r="187" spans="1:6" ht="20.399999999999999">
      <c r="A187" s="257" t="s">
        <v>50</v>
      </c>
      <c r="B187" s="258" t="s">
        <v>4</v>
      </c>
      <c r="C187" s="259" t="s">
        <v>5</v>
      </c>
      <c r="D187" s="264" t="s">
        <v>6</v>
      </c>
      <c r="E187" s="263" t="s">
        <v>89</v>
      </c>
      <c r="F187" s="263" t="s">
        <v>90</v>
      </c>
    </row>
    <row r="188" spans="1:6">
      <c r="A188" s="257"/>
      <c r="B188" s="258"/>
      <c r="C188" s="259"/>
      <c r="D188" s="264"/>
      <c r="E188" s="263"/>
      <c r="F188" s="263"/>
    </row>
    <row r="189" spans="1:6" ht="81.599999999999994">
      <c r="A189" s="164"/>
      <c r="B189" s="167" t="s">
        <v>141</v>
      </c>
      <c r="C189" s="222"/>
      <c r="D189" s="165"/>
      <c r="E189" s="166"/>
      <c r="F189" s="166"/>
    </row>
    <row r="190" spans="1:6" ht="11.25" customHeight="1">
      <c r="A190" s="315" t="s">
        <v>136</v>
      </c>
      <c r="B190" s="339" t="s">
        <v>36</v>
      </c>
      <c r="C190" s="340">
        <f>C181</f>
        <v>35</v>
      </c>
      <c r="D190" s="341">
        <v>0</v>
      </c>
      <c r="E190" s="341">
        <f>C190*D190</f>
        <v>0</v>
      </c>
      <c r="F190" s="341">
        <f>(E190*0.22)+E190</f>
        <v>0</v>
      </c>
    </row>
    <row r="191" spans="1:6" ht="11.25" customHeight="1">
      <c r="A191" s="403" t="s">
        <v>149</v>
      </c>
      <c r="B191" s="404" t="s">
        <v>36</v>
      </c>
      <c r="C191" s="419">
        <f>C182</f>
        <v>258</v>
      </c>
      <c r="D191" s="420">
        <v>0</v>
      </c>
      <c r="E191" s="420">
        <f>C191*D191</f>
        <v>0</v>
      </c>
      <c r="F191" s="420">
        <f>(E191*0.22)+E191</f>
        <v>0</v>
      </c>
    </row>
    <row r="192" spans="1:6">
      <c r="A192" s="164"/>
      <c r="B192" s="251" t="s">
        <v>51</v>
      </c>
      <c r="C192" s="230">
        <f>C191+C190</f>
        <v>293</v>
      </c>
      <c r="D192" s="193"/>
      <c r="E192" s="194">
        <f>E190+E191</f>
        <v>0</v>
      </c>
      <c r="F192" s="194">
        <f>F190+F191</f>
        <v>0</v>
      </c>
    </row>
    <row r="193" spans="1:6" ht="11.25" customHeight="1">
      <c r="A193" s="164"/>
      <c r="B193" s="178"/>
      <c r="C193" s="233"/>
      <c r="D193" s="174"/>
      <c r="E193" s="179"/>
      <c r="F193" s="243"/>
    </row>
    <row r="194" spans="1:6">
      <c r="A194" s="17"/>
      <c r="B194" s="24"/>
      <c r="C194" s="226"/>
      <c r="D194" s="22"/>
      <c r="E194" s="23"/>
      <c r="F194" s="244"/>
    </row>
    <row r="195" spans="1:6" ht="13.2">
      <c r="A195" s="392" t="s">
        <v>99</v>
      </c>
      <c r="B195" s="437" t="s">
        <v>52</v>
      </c>
      <c r="C195" s="400"/>
      <c r="D195" s="395"/>
      <c r="E195" s="396"/>
      <c r="F195" s="397"/>
    </row>
    <row r="196" spans="1:6">
      <c r="A196" s="294"/>
      <c r="B196" s="295"/>
      <c r="C196" s="273"/>
      <c r="D196" s="268"/>
      <c r="E196" s="270"/>
      <c r="F196" s="277"/>
    </row>
    <row r="197" spans="1:6" ht="20.399999999999999">
      <c r="A197" s="257" t="s">
        <v>3</v>
      </c>
      <c r="B197" s="258" t="s">
        <v>4</v>
      </c>
      <c r="C197" s="259" t="s">
        <v>5</v>
      </c>
      <c r="D197" s="264" t="s">
        <v>6</v>
      </c>
      <c r="E197" s="262" t="s">
        <v>89</v>
      </c>
      <c r="F197" s="262" t="s">
        <v>90</v>
      </c>
    </row>
    <row r="198" spans="1:6" ht="12" customHeight="1">
      <c r="A198" s="12"/>
      <c r="B198" s="15"/>
      <c r="C198" s="208"/>
      <c r="D198" s="14"/>
      <c r="E198" s="13"/>
      <c r="F198" s="237"/>
    </row>
    <row r="199" spans="1:6" ht="51">
      <c r="A199" s="10" t="s">
        <v>100</v>
      </c>
      <c r="B199" s="168" t="s">
        <v>119</v>
      </c>
      <c r="C199" s="220"/>
      <c r="D199" s="165"/>
      <c r="E199" s="169"/>
      <c r="F199" s="245"/>
    </row>
    <row r="200" spans="1:6" ht="12" customHeight="1">
      <c r="A200" s="315" t="s">
        <v>136</v>
      </c>
      <c r="B200" s="316" t="s">
        <v>9</v>
      </c>
      <c r="C200" s="342">
        <f>C190*1</f>
        <v>35</v>
      </c>
      <c r="D200" s="343">
        <v>0</v>
      </c>
      <c r="E200" s="319">
        <f>C200*D200</f>
        <v>0</v>
      </c>
      <c r="F200" s="319">
        <f>(E200*0.095)+E200</f>
        <v>0</v>
      </c>
    </row>
    <row r="201" spans="1:6" ht="12" customHeight="1">
      <c r="A201" s="403" t="s">
        <v>149</v>
      </c>
      <c r="B201" s="421"/>
      <c r="C201" s="422">
        <f>(2*7)+258+26</f>
        <v>298</v>
      </c>
      <c r="D201" s="423">
        <v>0</v>
      </c>
      <c r="E201" s="424">
        <f>D201*C201</f>
        <v>0</v>
      </c>
      <c r="F201" s="424">
        <f>(E201*0.0952)+E201</f>
        <v>0</v>
      </c>
    </row>
    <row r="202" spans="1:6" ht="12" customHeight="1">
      <c r="A202" s="26"/>
      <c r="B202" s="211"/>
      <c r="C202" s="222"/>
      <c r="D202" s="173"/>
      <c r="E202" s="166"/>
      <c r="F202" s="166"/>
    </row>
    <row r="203" spans="1:6" ht="40.799999999999997">
      <c r="A203" s="10" t="s">
        <v>101</v>
      </c>
      <c r="B203" s="170" t="s">
        <v>91</v>
      </c>
      <c r="C203" s="222"/>
      <c r="D203" s="171"/>
      <c r="E203" s="172"/>
      <c r="F203" s="246"/>
    </row>
    <row r="204" spans="1:6" ht="10.5" customHeight="1">
      <c r="A204" s="315" t="s">
        <v>136</v>
      </c>
      <c r="B204" s="316" t="s">
        <v>39</v>
      </c>
      <c r="C204" s="317">
        <v>84</v>
      </c>
      <c r="D204" s="318">
        <v>0</v>
      </c>
      <c r="E204" s="319">
        <f>D204*C204</f>
        <v>0</v>
      </c>
      <c r="F204" s="319">
        <f>(E204*0.22)+E204</f>
        <v>0</v>
      </c>
    </row>
    <row r="205" spans="1:6" ht="10.5" customHeight="1">
      <c r="A205" s="403" t="s">
        <v>149</v>
      </c>
      <c r="B205" s="421"/>
      <c r="C205" s="429">
        <f>940-84</f>
        <v>856</v>
      </c>
      <c r="D205" s="430">
        <v>0</v>
      </c>
      <c r="E205" s="424">
        <f>D205*C205</f>
        <v>0</v>
      </c>
      <c r="F205" s="424">
        <f>(E205*0.22)+E205</f>
        <v>0</v>
      </c>
    </row>
    <row r="206" spans="1:6" ht="10.5" customHeight="1">
      <c r="A206" s="27"/>
      <c r="B206" s="211"/>
      <c r="C206" s="220"/>
      <c r="D206" s="212"/>
      <c r="E206" s="166"/>
      <c r="F206" s="244"/>
    </row>
    <row r="207" spans="1:6" ht="91.8">
      <c r="A207" s="10" t="s">
        <v>102</v>
      </c>
      <c r="B207" s="213" t="s">
        <v>113</v>
      </c>
      <c r="C207" s="222"/>
      <c r="D207" s="171"/>
      <c r="E207" s="172"/>
      <c r="F207" s="246"/>
    </row>
    <row r="208" spans="1:6" ht="10.5" customHeight="1">
      <c r="A208" s="403" t="s">
        <v>149</v>
      </c>
      <c r="B208" s="425" t="s">
        <v>36</v>
      </c>
      <c r="C208" s="426">
        <v>7</v>
      </c>
      <c r="D208" s="427">
        <v>0</v>
      </c>
      <c r="E208" s="428">
        <f>D208*C208</f>
        <v>0</v>
      </c>
      <c r="F208" s="428">
        <f>(E208*0.22)+E208</f>
        <v>0</v>
      </c>
    </row>
    <row r="209" spans="1:6" ht="10.5" customHeight="1">
      <c r="A209" s="27"/>
      <c r="B209" s="211"/>
      <c r="C209" s="220"/>
      <c r="D209" s="212"/>
      <c r="E209" s="166"/>
      <c r="F209" s="244"/>
    </row>
    <row r="210" spans="1:6" ht="91.8">
      <c r="A210" s="250" t="s">
        <v>103</v>
      </c>
      <c r="B210" s="213" t="s">
        <v>142</v>
      </c>
      <c r="C210" s="222"/>
      <c r="D210" s="171"/>
      <c r="E210" s="172"/>
      <c r="F210" s="246"/>
    </row>
    <row r="211" spans="1:6" ht="10.5" customHeight="1">
      <c r="A211" s="315" t="s">
        <v>150</v>
      </c>
      <c r="B211" s="316" t="s">
        <v>36</v>
      </c>
      <c r="C211" s="317">
        <v>14</v>
      </c>
      <c r="D211" s="318">
        <v>0</v>
      </c>
      <c r="E211" s="319">
        <f>D211*C211</f>
        <v>0</v>
      </c>
      <c r="F211" s="319">
        <f>(E211*0.22)+E211</f>
        <v>0</v>
      </c>
    </row>
    <row r="212" spans="1:6" ht="10.5" customHeight="1">
      <c r="A212" s="403" t="s">
        <v>149</v>
      </c>
      <c r="B212" s="450"/>
      <c r="C212" s="429">
        <f>172-14</f>
        <v>158</v>
      </c>
      <c r="D212" s="430">
        <v>0</v>
      </c>
      <c r="E212" s="424">
        <f>D212*C212</f>
        <v>0</v>
      </c>
      <c r="F212" s="424">
        <f>(E212*0.22)+E212</f>
        <v>0</v>
      </c>
    </row>
    <row r="213" spans="1:6" ht="10.5" customHeight="1">
      <c r="A213" s="27"/>
      <c r="B213" s="344"/>
      <c r="C213" s="220"/>
      <c r="D213" s="212"/>
      <c r="E213" s="166"/>
      <c r="F213" s="166"/>
    </row>
    <row r="214" spans="1:6" ht="10.5" customHeight="1">
      <c r="A214" s="27"/>
      <c r="B214" s="211"/>
      <c r="C214" s="220"/>
      <c r="D214" s="212"/>
      <c r="E214" s="166"/>
      <c r="F214" s="244"/>
    </row>
    <row r="215" spans="1:6" ht="20.399999999999999">
      <c r="A215" s="348"/>
      <c r="B215" s="349" t="s">
        <v>143</v>
      </c>
      <c r="C215" s="350"/>
      <c r="D215" s="351"/>
      <c r="E215" s="352">
        <f>E211+E204+E200</f>
        <v>0</v>
      </c>
      <c r="F215" s="352">
        <f>F211+F204+F200</f>
        <v>0</v>
      </c>
    </row>
    <row r="216" spans="1:6" ht="20.399999999999999">
      <c r="A216" s="451"/>
      <c r="B216" s="452" t="s">
        <v>144</v>
      </c>
      <c r="C216" s="453"/>
      <c r="D216" s="454"/>
      <c r="E216" s="455">
        <f>E212+E208+E205+E201</f>
        <v>0</v>
      </c>
      <c r="F216" s="455">
        <f>F212+F208+F205+F201</f>
        <v>0</v>
      </c>
    </row>
    <row r="217" spans="1:6">
      <c r="A217" s="10"/>
      <c r="B217" s="345"/>
      <c r="C217" s="233"/>
      <c r="D217" s="346"/>
      <c r="E217" s="304"/>
      <c r="F217" s="304"/>
    </row>
    <row r="218" spans="1:6" ht="10.8" thickBot="1">
      <c r="A218" s="10"/>
      <c r="B218" s="345"/>
      <c r="C218" s="233"/>
      <c r="D218" s="346"/>
      <c r="E218" s="304"/>
      <c r="F218" s="304"/>
    </row>
    <row r="219" spans="1:6" ht="10.8" thickTop="1">
      <c r="A219" s="518"/>
      <c r="B219" s="519"/>
      <c r="C219" s="520"/>
      <c r="D219" s="521"/>
      <c r="E219" s="522"/>
      <c r="F219" s="522"/>
    </row>
    <row r="220" spans="1:6">
      <c r="A220" s="10"/>
      <c r="B220" s="345"/>
      <c r="C220" s="233"/>
      <c r="D220" s="346"/>
      <c r="E220" s="304"/>
      <c r="F220" s="347"/>
    </row>
    <row r="221" spans="1:6" ht="13.2">
      <c r="A221" s="463"/>
      <c r="B221" s="464" t="s">
        <v>156</v>
      </c>
      <c r="C221" s="465"/>
      <c r="D221" s="466"/>
      <c r="E221" s="468">
        <f>E215+E190+E181</f>
        <v>0</v>
      </c>
      <c r="F221" s="468">
        <f>F215+F190+F181</f>
        <v>0</v>
      </c>
    </row>
    <row r="222" spans="1:6">
      <c r="A222" s="17"/>
      <c r="B222" s="302"/>
      <c r="C222" s="226"/>
      <c r="D222" s="22"/>
      <c r="E222" s="303"/>
      <c r="F222" s="304"/>
    </row>
    <row r="223" spans="1:6" ht="13.2">
      <c r="A223" s="463"/>
      <c r="B223" s="464" t="s">
        <v>157</v>
      </c>
      <c r="C223" s="465"/>
      <c r="D223" s="466"/>
      <c r="E223" s="469">
        <f>E216+E191+E182+E173+E166+E157+E150</f>
        <v>0</v>
      </c>
      <c r="F223" s="469">
        <f>F216+F191+F182+F173+F166+F157+F150</f>
        <v>0</v>
      </c>
    </row>
    <row r="224" spans="1:6" ht="13.2">
      <c r="A224" s="458"/>
      <c r="B224" s="459"/>
      <c r="C224" s="460"/>
      <c r="D224" s="461"/>
      <c r="E224" s="462"/>
      <c r="F224" s="462"/>
    </row>
    <row r="225" spans="1:9">
      <c r="A225" s="12"/>
      <c r="B225" s="15"/>
      <c r="C225" s="208"/>
      <c r="D225" s="14"/>
      <c r="E225" s="13"/>
      <c r="F225" s="237"/>
    </row>
    <row r="226" spans="1:9" ht="15.6">
      <c r="A226" s="386" t="s">
        <v>69</v>
      </c>
      <c r="B226" s="456" t="s">
        <v>18</v>
      </c>
      <c r="C226" s="388"/>
      <c r="D226" s="389"/>
      <c r="E226" s="390"/>
      <c r="F226" s="391"/>
    </row>
    <row r="227" spans="1:9">
      <c r="A227" s="265"/>
      <c r="B227" s="296"/>
      <c r="C227" s="267"/>
      <c r="D227" s="268"/>
      <c r="E227" s="270"/>
      <c r="F227" s="277"/>
    </row>
    <row r="228" spans="1:9" ht="20.399999999999999">
      <c r="A228" s="257" t="s">
        <v>3</v>
      </c>
      <c r="B228" s="258" t="s">
        <v>4</v>
      </c>
      <c r="C228" s="259" t="s">
        <v>5</v>
      </c>
      <c r="D228" s="264" t="s">
        <v>6</v>
      </c>
      <c r="E228" s="262" t="s">
        <v>89</v>
      </c>
      <c r="F228" s="262" t="s">
        <v>90</v>
      </c>
    </row>
    <row r="229" spans="1:9">
      <c r="A229" s="257"/>
      <c r="B229" s="258"/>
      <c r="C229" s="259"/>
      <c r="D229" s="264"/>
      <c r="E229" s="262"/>
      <c r="F229" s="262"/>
    </row>
    <row r="230" spans="1:9" ht="81.599999999999994">
      <c r="A230" s="10" t="s">
        <v>70</v>
      </c>
      <c r="B230" s="170" t="s">
        <v>120</v>
      </c>
      <c r="C230" s="255"/>
      <c r="D230" s="165"/>
      <c r="E230" s="156"/>
      <c r="I230" s="9"/>
    </row>
    <row r="231" spans="1:9">
      <c r="A231" s="403" t="s">
        <v>149</v>
      </c>
      <c r="B231" s="425" t="s">
        <v>164</v>
      </c>
      <c r="C231" s="426">
        <v>1</v>
      </c>
      <c r="D231" s="457">
        <v>0</v>
      </c>
      <c r="E231" s="428">
        <f>D231*C231</f>
        <v>0</v>
      </c>
      <c r="F231" s="428">
        <f>(E231*0.22)+E231</f>
        <v>0</v>
      </c>
    </row>
    <row r="232" spans="1:9">
      <c r="A232" s="27"/>
      <c r="B232" s="211"/>
      <c r="C232" s="220"/>
      <c r="D232" s="189"/>
      <c r="E232" s="166"/>
      <c r="F232" s="166"/>
    </row>
    <row r="233" spans="1:9">
      <c r="A233" s="25"/>
      <c r="B233" s="24"/>
      <c r="C233" s="228"/>
      <c r="D233" s="18"/>
    </row>
    <row r="234" spans="1:9" ht="11.25" customHeight="1">
      <c r="A234" s="470"/>
      <c r="B234" s="464" t="s">
        <v>158</v>
      </c>
      <c r="C234" s="471"/>
      <c r="D234" s="472"/>
      <c r="E234" s="473">
        <f>E231</f>
        <v>0</v>
      </c>
      <c r="F234" s="473">
        <f>F231</f>
        <v>0</v>
      </c>
    </row>
    <row r="235" spans="1:9" ht="11.25" customHeight="1">
      <c r="A235" s="474"/>
      <c r="B235" s="459"/>
      <c r="C235" s="515"/>
      <c r="D235" s="516"/>
      <c r="E235" s="517"/>
      <c r="F235" s="517"/>
    </row>
    <row r="236" spans="1:9">
      <c r="A236" s="28"/>
      <c r="B236" s="29"/>
      <c r="C236" s="218"/>
      <c r="D236" s="11"/>
      <c r="E236" s="30"/>
      <c r="F236" s="247"/>
      <c r="G236" s="9"/>
    </row>
    <row r="237" spans="1:9">
      <c r="A237" s="28"/>
      <c r="B237" s="29"/>
      <c r="C237" s="218"/>
      <c r="D237" s="11"/>
      <c r="E237" s="30"/>
      <c r="F237" s="247"/>
      <c r="G237" s="9"/>
    </row>
    <row r="238" spans="1:9">
      <c r="A238" s="28"/>
      <c r="B238" s="29"/>
      <c r="C238" s="218"/>
      <c r="D238" s="11"/>
      <c r="E238" s="30"/>
      <c r="F238" s="247"/>
    </row>
    <row r="239" spans="1:9" ht="13.2">
      <c r="A239" s="214"/>
      <c r="B239" s="215" t="s">
        <v>159</v>
      </c>
      <c r="C239" s="234"/>
      <c r="D239" s="216"/>
      <c r="E239" s="482">
        <f>0.05*(E221+E122+E91)</f>
        <v>0</v>
      </c>
      <c r="F239" s="483">
        <f>(F221+F122+F91)*0.05</f>
        <v>0</v>
      </c>
    </row>
    <row r="240" spans="1:9" ht="13.2">
      <c r="A240" s="474"/>
      <c r="B240" s="475"/>
      <c r="C240" s="476"/>
      <c r="D240" s="477"/>
      <c r="E240" s="478"/>
      <c r="F240" s="479"/>
    </row>
    <row r="241" spans="1:9" ht="13.2">
      <c r="A241" s="214"/>
      <c r="B241" s="215" t="s">
        <v>160</v>
      </c>
      <c r="C241" s="234"/>
      <c r="D241" s="216"/>
      <c r="E241" s="484">
        <f>0.05*(E234+E223+E136+E124+E93)</f>
        <v>0</v>
      </c>
      <c r="F241" s="485">
        <f>0.05*(F234+F223+F136+F124+F93)</f>
        <v>0</v>
      </c>
    </row>
    <row r="242" spans="1:9" ht="13.2">
      <c r="A242" s="474"/>
      <c r="B242" s="475"/>
      <c r="C242" s="476"/>
      <c r="D242" s="477"/>
      <c r="E242" s="478"/>
      <c r="F242" s="479"/>
    </row>
    <row r="243" spans="1:9" ht="13.8" thickBot="1">
      <c r="A243" s="474"/>
      <c r="B243" s="475"/>
      <c r="C243" s="476"/>
      <c r="D243" s="477"/>
      <c r="E243" s="478"/>
      <c r="F243" s="479"/>
    </row>
    <row r="244" spans="1:9" ht="13.8" thickTop="1">
      <c r="A244" s="504"/>
      <c r="B244" s="505"/>
      <c r="C244" s="506"/>
      <c r="D244" s="507"/>
      <c r="E244" s="508"/>
      <c r="F244" s="509"/>
    </row>
    <row r="245" spans="1:9" ht="13.2">
      <c r="A245" s="474"/>
      <c r="B245" s="475"/>
      <c r="C245" s="476"/>
      <c r="D245" s="477"/>
      <c r="E245" s="478"/>
      <c r="F245" s="479"/>
    </row>
    <row r="246" spans="1:9" ht="26.4">
      <c r="A246" s="492"/>
      <c r="B246" s="493" t="s">
        <v>161</v>
      </c>
      <c r="C246" s="494"/>
      <c r="D246" s="495"/>
      <c r="E246" s="496">
        <f>E239+E221+E122+E91</f>
        <v>0</v>
      </c>
      <c r="F246" s="497">
        <f>F239+F221+F122+F91</f>
        <v>0</v>
      </c>
      <c r="I246" s="9"/>
    </row>
    <row r="247" spans="1:9" s="156" customFormat="1" ht="13.2">
      <c r="A247" s="486"/>
      <c r="B247" s="487"/>
      <c r="C247" s="488"/>
      <c r="D247" s="489"/>
      <c r="E247" s="490"/>
      <c r="F247" s="490"/>
      <c r="I247" s="491"/>
    </row>
    <row r="248" spans="1:9" s="156" customFormat="1" ht="26.4">
      <c r="A248" s="498"/>
      <c r="B248" s="499" t="s">
        <v>162</v>
      </c>
      <c r="C248" s="500"/>
      <c r="D248" s="501"/>
      <c r="E248" s="502">
        <f>E241+E234+E223+E136+E124+E93</f>
        <v>0</v>
      </c>
      <c r="F248" s="503">
        <f>F241+F234+F223+F136+F124+F93</f>
        <v>0</v>
      </c>
      <c r="I248" s="491"/>
    </row>
    <row r="249" spans="1:9" s="156" customFormat="1" ht="13.2">
      <c r="A249" s="486"/>
      <c r="B249" s="487"/>
      <c r="C249" s="488"/>
      <c r="D249" s="489"/>
      <c r="E249" s="490"/>
      <c r="F249" s="490"/>
      <c r="I249" s="491"/>
    </row>
    <row r="250" spans="1:9" s="156" customFormat="1" ht="26.4">
      <c r="A250" s="470"/>
      <c r="B250" s="511" t="s">
        <v>163</v>
      </c>
      <c r="C250" s="512"/>
      <c r="D250" s="513"/>
      <c r="E250" s="514">
        <f>E246+E248</f>
        <v>0</v>
      </c>
      <c r="F250" s="510">
        <f>F248+F246</f>
        <v>0</v>
      </c>
      <c r="I250" s="491"/>
    </row>
    <row r="251" spans="1:9">
      <c r="A251" s="5"/>
      <c r="C251" s="5"/>
      <c r="D251" s="5"/>
      <c r="F251" s="5"/>
    </row>
    <row r="252" spans="1:9">
      <c r="A252" s="5"/>
      <c r="C252" s="5"/>
      <c r="D252" s="5"/>
      <c r="F252" s="5"/>
    </row>
    <row r="253" spans="1:9" ht="11.25" customHeight="1">
      <c r="A253" s="195"/>
      <c r="D253" s="5"/>
    </row>
    <row r="254" spans="1:9" ht="13.2">
      <c r="A254" s="196"/>
      <c r="B254" s="197"/>
      <c r="C254" s="196"/>
      <c r="D254" s="198"/>
      <c r="E254" s="197"/>
      <c r="F254" s="248"/>
    </row>
    <row r="255" spans="1:9" ht="13.2">
      <c r="A255" s="196"/>
      <c r="D255" s="5"/>
    </row>
    <row r="265" spans="1:6" s="175" customFormat="1">
      <c r="A265" s="20"/>
      <c r="B265" s="5"/>
      <c r="C265" s="20"/>
      <c r="D265" s="8"/>
      <c r="E265" s="5"/>
      <c r="F265" s="236"/>
    </row>
  </sheetData>
  <protectedRanges>
    <protectedRange sqref="E199:F202 D200:D202" name="Range1"/>
  </protectedRanges>
  <mergeCells count="2">
    <mergeCell ref="B126:D126"/>
    <mergeCell ref="B3:F3"/>
  </mergeCells>
  <pageMargins left="0.70138888888888884" right="0.7" top="0.75" bottom="0.75" header="0.3" footer="0.3"/>
  <pageSetup paperSize="9" orientation="portrait" r:id="rId1"/>
  <headerFooter>
    <oddHeader>&amp;CProjektantski popis del in materialov</oddHeader>
    <oddFooter>&amp;CStaro Velenje
URBANA OPREMA, ZASADITEV&amp;R&amp;P</oddFooter>
  </headerFooter>
  <rowBreaks count="6" manualBreakCount="6">
    <brk id="77" max="16383" man="1"/>
    <brk id="96" max="16383" man="1"/>
    <brk id="124" max="16383" man="1"/>
    <brk id="136" max="16383" man="1"/>
    <brk id="223" max="16383" man="1"/>
    <brk id="2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Rekapitulacija</vt:lpstr>
      <vt:lpstr>popis_predracun</vt:lpstr>
      <vt:lpstr>Rekapitulacija!Print_Area</vt:lpstr>
    </vt:vector>
  </TitlesOfParts>
  <Company>Razvojni center Planiranje d.o.o. Celje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Kaja Flis s.p.</dc:creator>
  <cp:lastModifiedBy>Kaja Flis</cp:lastModifiedBy>
  <cp:lastPrinted>2021-05-25T06:52:03Z</cp:lastPrinted>
  <dcterms:created xsi:type="dcterms:W3CDTF">2021-05-06T09:27:54Z</dcterms:created>
  <dcterms:modified xsi:type="dcterms:W3CDTF">2025-09-23T20:21:22Z</dcterms:modified>
</cp:coreProperties>
</file>